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codeName="ThisWorkbook" hidePivotFieldList="1" defaultThemeVersion="124226"/>
  <mc:AlternateContent xmlns:mc="http://schemas.openxmlformats.org/markup-compatibility/2006">
    <mc:Choice Requires="x15">
      <x15ac:absPath xmlns:x15ac="http://schemas.microsoft.com/office/spreadsheetml/2010/11/ac" url="U:\01-Pankaj-Ankit-Aakash\Cable Package-Leh\Amendment-Clarifications\Amendment No-3 &amp; Clarification No-2\Amend No-3 &amp; Clar No-2\"/>
    </mc:Choice>
  </mc:AlternateContent>
  <xr:revisionPtr revIDLastSave="0" documentId="13_ncr:1_{02CDFDD5-3C88-406F-9529-32E8887EE889}" xr6:coauthVersionLast="36" xr6:coauthVersionMax="47" xr10:uidLastSave="{00000000-0000-0000-0000-000000000000}"/>
  <workbookProtection workbookAlgorithmName="SHA-512" workbookHashValue="M2s5wfNoCwT+BGaQiWFvAXEcpUDh3novb4JjbNmcM6TeUeWAzpOAssAgSjCyUCAtdGYI4WMNDduX2R0pJcL4EQ==" workbookSaltValue="/Kaxqs5F7aryvDlNKXWRPA==" workbookSpinCount="100000" revisionsAlgorithmName="SHA-512" revisionsHashValue="v0VowNvePucALF1Z2S7IGVQ1oplGwUN54spBSLjte9cGvXq8ZrgTWqFmllPAC7SVhwJTPje3qZ+TEX7L8EI3Hw==" revisionsSaltValue="OpQmBayQUQg/N3T6FYWc/g==" revisionsSpinCount="100000" lockStructure="1" lockRevision="1"/>
  <bookViews>
    <workbookView xWindow="-105" yWindow="-105" windowWidth="19425" windowHeight="10425" tabRatio="823"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'Sch-1'!$A$21:$AZ$21</definedName>
    <definedName name="_xlnm._FilterDatabase" localSheetId="5" hidden="1">'Sch-1 dis'!$A$16:$B$21</definedName>
    <definedName name="_xlnm._FilterDatabase" localSheetId="6" hidden="1">'Sch-2'!$G$21:$J$45</definedName>
    <definedName name="_xlnm._FilterDatabase" localSheetId="7" hidden="1">'Sch-2 Dis'!$A$15:$F$56</definedName>
    <definedName name="_xlnm._FilterDatabase" localSheetId="8" hidden="1">'Sch-3 '!$A$19:$BB$39</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'Sch-1'!$A$1:$O$54</definedName>
    <definedName name="_xlnm.Print_Area" localSheetId="5">'Sch-1 dis'!$A$1:$G$84</definedName>
    <definedName name="_xlnm.Print_Area" localSheetId="6">'Sch-2'!$A$1:$J$54</definedName>
    <definedName name="_xlnm.Print_Area" localSheetId="7">'Sch-2 Dis'!$A$1:$F$62</definedName>
    <definedName name="_xlnm.Print_Area" localSheetId="8">'Sch-3 '!$A$1:$Q$47</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'Sch-1'!$A$1:$O$55</definedName>
    <definedName name="Z_01ACF2E1_8E61_4459_ABC1_B6C183DEED61_.wvu.PrintArea" localSheetId="5" hidden="1">'Sch-1 dis'!$A$1:$G$84</definedName>
    <definedName name="Z_01ACF2E1_8E61_4459_ABC1_B6C183DEED61_.wvu.PrintArea" localSheetId="6" hidden="1">'Sch-2'!$A$1:$J$44</definedName>
    <definedName name="Z_01ACF2E1_8E61_4459_ABC1_B6C183DEED61_.wvu.PrintArea" localSheetId="7" hidden="1">'Sch-2 Dis'!$A$1:$F$55</definedName>
    <definedName name="Z_01ACF2E1_8E61_4459_ABC1_B6C183DEED61_.wvu.PrintArea" localSheetId="8" hidden="1">'Sch-3 '!$A$1:$P$40</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'Sch-1'!$A$21:$AZ$21</definedName>
    <definedName name="Z_023E95C7_CD0A_46A1_945E_64751E02EBFE_.wvu.FilterData" localSheetId="5" hidden="1">'Sch-1 dis'!$A$16:$B$21</definedName>
    <definedName name="Z_023E95C7_CD0A_46A1_945E_64751E02EBFE_.wvu.FilterData" localSheetId="6" hidden="1">'Sch-2'!$G$21:$J$45</definedName>
    <definedName name="Z_023E95C7_CD0A_46A1_945E_64751E02EBFE_.wvu.FilterData" localSheetId="7" hidden="1">'Sch-2 Dis'!$A$15:$F$56</definedName>
    <definedName name="Z_023E95C7_CD0A_46A1_945E_64751E02EBFE_.wvu.FilterData" localSheetId="8" hidden="1">'Sch-3 '!$A$19:$BB$39</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'Sch-1'!$A$1:$O$54</definedName>
    <definedName name="Z_023E95C7_CD0A_46A1_945E_64751E02EBFE_.wvu.PrintArea" localSheetId="5" hidden="1">'Sch-1 dis'!$A$1:$G$84</definedName>
    <definedName name="Z_023E95C7_CD0A_46A1_945E_64751E02EBFE_.wvu.PrintArea" localSheetId="6" hidden="1">'Sch-2'!$A$1:$J$54</definedName>
    <definedName name="Z_023E95C7_CD0A_46A1_945E_64751E02EBFE_.wvu.PrintArea" localSheetId="7" hidden="1">'Sch-2 Dis'!$A$1:$F$62</definedName>
    <definedName name="Z_023E95C7_CD0A_46A1_945E_64751E02EBFE_.wvu.PrintArea" localSheetId="8" hidden="1">'Sch-3 '!$A$1:$Q$47</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'Sch-1'!$18:$20,'Sch-1'!$45:$47</definedName>
    <definedName name="Z_023E95C7_CD0A_46A1_945E_64751E02EBFE_.wvu.Rows" localSheetId="6" hidden="1">'Sch-2'!$18:$20</definedName>
    <definedName name="Z_023E95C7_CD0A_46A1_945E_64751E02EBFE_.wvu.Rows" localSheetId="8" hidden="1">'Sch-3 '!$18:$18,'Sch-3 '!$42:$42</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'Sch-1'!$A$18:$O$49</definedName>
    <definedName name="Z_14D7F02E_BCCA_4517_ABC7_537FF4AEB67A_.wvu.FilterData" localSheetId="5" hidden="1">'Sch-1 dis'!$A$17:$G$79</definedName>
    <definedName name="Z_14D7F02E_BCCA_4517_ABC7_537FF4AEB67A_.wvu.FilterData" localSheetId="8" hidden="1">'Sch-3 '!$A$16:$P$41</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'Sch-1'!$A$1:$O$55</definedName>
    <definedName name="Z_14D7F02E_BCCA_4517_ABC7_537FF4AEB67A_.wvu.PrintArea" localSheetId="5" hidden="1">'Sch-1 dis'!$A$1:$G$84</definedName>
    <definedName name="Z_14D7F02E_BCCA_4517_ABC7_537FF4AEB67A_.wvu.PrintArea" localSheetId="6" hidden="1">'Sch-2'!$A$1:$J$53</definedName>
    <definedName name="Z_14D7F02E_BCCA_4517_ABC7_537FF4AEB67A_.wvu.PrintArea" localSheetId="7" hidden="1">'Sch-2 Dis'!$A$1:$F$62</definedName>
    <definedName name="Z_14D7F02E_BCCA_4517_ABC7_537FF4AEB67A_.wvu.PrintArea" localSheetId="8" hidden="1">'Sch-3 '!$A$1:$P$48</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'Sch-1'!$A$21:$AY$43</definedName>
    <definedName name="Z_1E0C44A1_9358_4FBD_8C2C_4DB661DA1476_.wvu.FilterData" localSheetId="5" hidden="1">'Sch-1 dis'!$A$16:$B$21</definedName>
    <definedName name="Z_1E0C44A1_9358_4FBD_8C2C_4DB661DA1476_.wvu.FilterData" localSheetId="6" hidden="1">'Sch-2'!$G$21:$J$45</definedName>
    <definedName name="Z_1E0C44A1_9358_4FBD_8C2C_4DB661DA1476_.wvu.FilterData" localSheetId="7" hidden="1">'Sch-2 Dis'!$A$15:$F$56</definedName>
    <definedName name="Z_1E0C44A1_9358_4FBD_8C2C_4DB661DA1476_.wvu.FilterData" localSheetId="8" hidden="1">'Sch-3 '!$A$19:$BB$39</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'Sch-1'!$A$1:$O$54</definedName>
    <definedName name="Z_1E0C44A1_9358_4FBD_8C2C_4DB661DA1476_.wvu.PrintArea" localSheetId="5" hidden="1">'Sch-1 dis'!$A$1:$G$84</definedName>
    <definedName name="Z_1E0C44A1_9358_4FBD_8C2C_4DB661DA1476_.wvu.PrintArea" localSheetId="6" hidden="1">'Sch-2'!$A$1:$J$54</definedName>
    <definedName name="Z_1E0C44A1_9358_4FBD_8C2C_4DB661DA1476_.wvu.PrintArea" localSheetId="7" hidden="1">'Sch-2 Dis'!$A$1:$F$62</definedName>
    <definedName name="Z_1E0C44A1_9358_4FBD_8C2C_4DB661DA1476_.wvu.PrintArea" localSheetId="8" hidden="1">'Sch-3 '!$A$1:$Q$47</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'Sch-1'!$A$18:$O$43</definedName>
    <definedName name="Z_223BC0FC_814D_40F0_9795_CE82A16FF3A5_.wvu.FilterData" localSheetId="5" hidden="1">'Sch-1 dis'!$A$16:$B$21</definedName>
    <definedName name="Z_223BC0FC_814D_40F0_9795_CE82A16FF3A5_.wvu.FilterData" localSheetId="6" hidden="1">'Sch-2'!$G$21:$J$45</definedName>
    <definedName name="Z_223BC0FC_814D_40F0_9795_CE82A16FF3A5_.wvu.FilterData" localSheetId="7" hidden="1">'Sch-2 Dis'!$A$15:$F$56</definedName>
    <definedName name="Z_223BC0FC_814D_40F0_9795_CE82A16FF3A5_.wvu.FilterData" localSheetId="8" hidden="1">'Sch-3 '!$A$19:$P$41</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'Sch-1'!$A$1:$O$54</definedName>
    <definedName name="Z_223BC0FC_814D_40F0_9795_CE82A16FF3A5_.wvu.PrintArea" localSheetId="5" hidden="1">'Sch-1 dis'!$A$1:$G$84</definedName>
    <definedName name="Z_223BC0FC_814D_40F0_9795_CE82A16FF3A5_.wvu.PrintArea" localSheetId="6" hidden="1">'Sch-2'!$A$1:$J$52</definedName>
    <definedName name="Z_223BC0FC_814D_40F0_9795_CE82A16FF3A5_.wvu.PrintArea" localSheetId="7" hidden="1">'Sch-2 Dis'!$A$1:$F$62</definedName>
    <definedName name="Z_223BC0FC_814D_40F0_9795_CE82A16FF3A5_.wvu.PrintArea" localSheetId="8" hidden="1">'Sch-3 '!$A$1:$P$47</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'Sch-1'!$A$18:$O$43</definedName>
    <definedName name="Z_27A45B7A_04F2_4516_B80B_5ED0825D4ED3_.wvu.FilterData" localSheetId="5" hidden="1">'Sch-1 dis'!$A$16:$B$21</definedName>
    <definedName name="Z_27A45B7A_04F2_4516_B80B_5ED0825D4ED3_.wvu.FilterData" localSheetId="6" hidden="1">'Sch-2'!$G$21:$J$45</definedName>
    <definedName name="Z_27A45B7A_04F2_4516_B80B_5ED0825D4ED3_.wvu.FilterData" localSheetId="7" hidden="1">'Sch-2 Dis'!$A$15:$F$56</definedName>
    <definedName name="Z_27A45B7A_04F2_4516_B80B_5ED0825D4ED3_.wvu.FilterData" localSheetId="8" hidden="1">'Sch-3 '!$A$19:$P$41</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'Sch-1'!$A$1:$O$55</definedName>
    <definedName name="Z_27A45B7A_04F2_4516_B80B_5ED0825D4ED3_.wvu.PrintArea" localSheetId="5" hidden="1">'Sch-1 dis'!$A$1:$G$84</definedName>
    <definedName name="Z_27A45B7A_04F2_4516_B80B_5ED0825D4ED3_.wvu.PrintArea" localSheetId="6" hidden="1">'Sch-2'!$A$1:$J$53</definedName>
    <definedName name="Z_27A45B7A_04F2_4516_B80B_5ED0825D4ED3_.wvu.PrintArea" localSheetId="7" hidden="1">'Sch-2 Dis'!$A$1:$F$62</definedName>
    <definedName name="Z_27A45B7A_04F2_4516_B80B_5ED0825D4ED3_.wvu.PrintArea" localSheetId="8" hidden="1">'Sch-3 '!$A$1:$P$48</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'Sch-1'!$A$21:$AY$43</definedName>
    <definedName name="Z_498493C3_769C_4143_9114_C68CD1D40B11_.wvu.FilterData" localSheetId="5" hidden="1">'Sch-1 dis'!$A$16:$B$21</definedName>
    <definedName name="Z_498493C3_769C_4143_9114_C68CD1D40B11_.wvu.FilterData" localSheetId="6" hidden="1">'Sch-2'!$G$21:$J$45</definedName>
    <definedName name="Z_498493C3_769C_4143_9114_C68CD1D40B11_.wvu.FilterData" localSheetId="7" hidden="1">'Sch-2 Dis'!$A$15:$F$56</definedName>
    <definedName name="Z_498493C3_769C_4143_9114_C68CD1D40B11_.wvu.FilterData" localSheetId="8" hidden="1">'Sch-3 '!$A$19:$BB$39</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'Sch-1'!$A$1:$O$54</definedName>
    <definedName name="Z_498493C3_769C_4143_9114_C68CD1D40B11_.wvu.PrintArea" localSheetId="5" hidden="1">'Sch-1 dis'!$A$1:$G$84</definedName>
    <definedName name="Z_498493C3_769C_4143_9114_C68CD1D40B11_.wvu.PrintArea" localSheetId="6" hidden="1">'Sch-2'!$A$1:$J$54</definedName>
    <definedName name="Z_498493C3_769C_4143_9114_C68CD1D40B11_.wvu.PrintArea" localSheetId="7" hidden="1">'Sch-2 Dis'!$A$1:$F$62</definedName>
    <definedName name="Z_498493C3_769C_4143_9114_C68CD1D40B11_.wvu.PrintArea" localSheetId="8" hidden="1">'Sch-3 '!$A$1:$Q$47</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'Sch-1'!$A$18:$O$43</definedName>
    <definedName name="Z_4AA1107B_A795_4744_B566_827168772C7A_.wvu.FilterData" localSheetId="5" hidden="1">'Sch-1 dis'!$A$16:$B$21</definedName>
    <definedName name="Z_4AA1107B_A795_4744_B566_827168772C7A_.wvu.FilterData" localSheetId="6" hidden="1">'Sch-2'!$G$21:$J$45</definedName>
    <definedName name="Z_4AA1107B_A795_4744_B566_827168772C7A_.wvu.FilterData" localSheetId="7" hidden="1">'Sch-2 Dis'!$A$15:$F$56</definedName>
    <definedName name="Z_4AA1107B_A795_4744_B566_827168772C7A_.wvu.FilterData" localSheetId="8" hidden="1">'Sch-3 '!$A$19:$P$41</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'Sch-1'!$A$1:$O$54</definedName>
    <definedName name="Z_4AA1107B_A795_4744_B566_827168772C7A_.wvu.PrintArea" localSheetId="5" hidden="1">'Sch-1 dis'!$A$1:$G$84</definedName>
    <definedName name="Z_4AA1107B_A795_4744_B566_827168772C7A_.wvu.PrintArea" localSheetId="6" hidden="1">'Sch-2'!$A$1:$J$52</definedName>
    <definedName name="Z_4AA1107B_A795_4744_B566_827168772C7A_.wvu.PrintArea" localSheetId="7" hidden="1">'Sch-2 Dis'!$A$1:$F$62</definedName>
    <definedName name="Z_4AA1107B_A795_4744_B566_827168772C7A_.wvu.PrintArea" localSheetId="8" hidden="1">'Sch-3 '!$A$1:$P$47</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'Sch-1'!$A$1:$O$55</definedName>
    <definedName name="Z_4F65FF32_EC61_4022_A399_2986D7B6B8B3_.wvu.PrintArea" localSheetId="5" hidden="1">'Sch-1 dis'!$A$1:$G$84</definedName>
    <definedName name="Z_4F65FF32_EC61_4022_A399_2986D7B6B8B3_.wvu.PrintArea" localSheetId="6" hidden="1">'Sch-2'!$A$1:$J$44</definedName>
    <definedName name="Z_4F65FF32_EC61_4022_A399_2986D7B6B8B3_.wvu.PrintArea" localSheetId="7" hidden="1">'Sch-2 Dis'!$A$1:$F$55</definedName>
    <definedName name="Z_4F65FF32_EC61_4022_A399_2986D7B6B8B3_.wvu.PrintArea" localSheetId="8" hidden="1">'Sch-3 '!$A$1:$P$40</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'Sch-1'!$80:$146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'Sch-1'!$A$18:$O$43</definedName>
    <definedName name="Z_7487ED9F_BBED_4B2A_9631_22F1A430946B_.wvu.FilterData" localSheetId="5" hidden="1">'Sch-1 dis'!$A$16:$B$21</definedName>
    <definedName name="Z_7487ED9F_BBED_4B2A_9631_22F1A430946B_.wvu.FilterData" localSheetId="6" hidden="1">'Sch-2'!$G$21:$J$45</definedName>
    <definedName name="Z_7487ED9F_BBED_4B2A_9631_22F1A430946B_.wvu.FilterData" localSheetId="7" hidden="1">'Sch-2 Dis'!$A$15:$F$56</definedName>
    <definedName name="Z_7487ED9F_BBED_4B2A_9631_22F1A430946B_.wvu.FilterData" localSheetId="8" hidden="1">'Sch-3 '!$A$19:$P$41</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'Sch-1'!$A$1:$O$54</definedName>
    <definedName name="Z_7487ED9F_BBED_4B2A_9631_22F1A430946B_.wvu.PrintArea" localSheetId="5" hidden="1">'Sch-1 dis'!$A$1:$G$84</definedName>
    <definedName name="Z_7487ED9F_BBED_4B2A_9631_22F1A430946B_.wvu.PrintArea" localSheetId="6" hidden="1">'Sch-2'!$A$1:$J$52</definedName>
    <definedName name="Z_7487ED9F_BBED_4B2A_9631_22F1A430946B_.wvu.PrintArea" localSheetId="7" hidden="1">'Sch-2 Dis'!$A$1:$F$62</definedName>
    <definedName name="Z_7487ED9F_BBED_4B2A_9631_22F1A430946B_.wvu.PrintArea" localSheetId="8" hidden="1">'Sch-3 '!$A$1:$P$47</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'Sch-1'!$A$21:$AZ$21</definedName>
    <definedName name="Z_8909CFDD_4F29_4C72_886E_908773EE94A2_.wvu.FilterData" localSheetId="5" hidden="1">'Sch-1 dis'!$A$16:$B$21</definedName>
    <definedName name="Z_8909CFDD_4F29_4C72_886E_908773EE94A2_.wvu.FilterData" localSheetId="6" hidden="1">'Sch-2'!$G$21:$J$45</definedName>
    <definedName name="Z_8909CFDD_4F29_4C72_886E_908773EE94A2_.wvu.FilterData" localSheetId="7" hidden="1">'Sch-2 Dis'!$A$15:$F$56</definedName>
    <definedName name="Z_8909CFDD_4F29_4C72_886E_908773EE94A2_.wvu.FilterData" localSheetId="8" hidden="1">'Sch-3 '!$A$19:$BB$39</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'Sch-1'!$A$1:$O$54</definedName>
    <definedName name="Z_8909CFDD_4F29_4C72_886E_908773EE94A2_.wvu.PrintArea" localSheetId="5" hidden="1">'Sch-1 dis'!$A$1:$G$84</definedName>
    <definedName name="Z_8909CFDD_4F29_4C72_886E_908773EE94A2_.wvu.PrintArea" localSheetId="6" hidden="1">'Sch-2'!$A$1:$J$54</definedName>
    <definedName name="Z_8909CFDD_4F29_4C72_886E_908773EE94A2_.wvu.PrintArea" localSheetId="7" hidden="1">'Sch-2 Dis'!$A$1:$F$62</definedName>
    <definedName name="Z_8909CFDD_4F29_4C72_886E_908773EE94A2_.wvu.PrintArea" localSheetId="8" hidden="1">'Sch-3 '!$A$1:$Q$47</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'Sch-1'!$A$21:$AY$43</definedName>
    <definedName name="Z_A34CC49F_E309_4C23_B4F6_1E3B307C10D1_.wvu.FilterData" localSheetId="5" hidden="1">'Sch-1 dis'!$A$16:$B$21</definedName>
    <definedName name="Z_A34CC49F_E309_4C23_B4F6_1E3B307C10D1_.wvu.FilterData" localSheetId="6" hidden="1">'Sch-2'!$G$21:$J$45</definedName>
    <definedName name="Z_A34CC49F_E309_4C23_B4F6_1E3B307C10D1_.wvu.FilterData" localSheetId="7" hidden="1">'Sch-2 Dis'!$A$15:$F$56</definedName>
    <definedName name="Z_A34CC49F_E309_4C23_B4F6_1E3B307C10D1_.wvu.FilterData" localSheetId="8" hidden="1">'Sch-3 '!$A$19:$BB$39</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'Sch-1'!$A$1:$O$54</definedName>
    <definedName name="Z_A34CC49F_E309_4C23_B4F6_1E3B307C10D1_.wvu.PrintArea" localSheetId="5" hidden="1">'Sch-1 dis'!$A$1:$G$84</definedName>
    <definedName name="Z_A34CC49F_E309_4C23_B4F6_1E3B307C10D1_.wvu.PrintArea" localSheetId="6" hidden="1">'Sch-2'!$A$1:$J$54</definedName>
    <definedName name="Z_A34CC49F_E309_4C23_B4F6_1E3B307C10D1_.wvu.PrintArea" localSheetId="7" hidden="1">'Sch-2 Dis'!$A$1:$F$62</definedName>
    <definedName name="Z_A34CC49F_E309_4C23_B4F6_1E3B307C10D1_.wvu.PrintArea" localSheetId="8" hidden="1">'Sch-3 '!$A$1:$Q$47</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'Sch-1'!$A$21:$AY$43</definedName>
    <definedName name="Z_A41EE4DE_0D82_4A56_8210_F78316511D11_.wvu.FilterData" localSheetId="5" hidden="1">'Sch-1 dis'!$A$16:$B$21</definedName>
    <definedName name="Z_A41EE4DE_0D82_4A56_8210_F78316511D11_.wvu.FilterData" localSheetId="6" hidden="1">'Sch-2'!$G$21:$J$45</definedName>
    <definedName name="Z_A41EE4DE_0D82_4A56_8210_F78316511D11_.wvu.FilterData" localSheetId="7" hidden="1">'Sch-2 Dis'!$A$15:$F$56</definedName>
    <definedName name="Z_A41EE4DE_0D82_4A56_8210_F78316511D11_.wvu.FilterData" localSheetId="8" hidden="1">'Sch-3 '!$A$19:$BB$39</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'Sch-1'!$A$1:$O$54</definedName>
    <definedName name="Z_A41EE4DE_0D82_4A56_8210_F78316511D11_.wvu.PrintArea" localSheetId="5" hidden="1">'Sch-1 dis'!$A$1:$G$84</definedName>
    <definedName name="Z_A41EE4DE_0D82_4A56_8210_F78316511D11_.wvu.PrintArea" localSheetId="6" hidden="1">'Sch-2'!$A$1:$J$54</definedName>
    <definedName name="Z_A41EE4DE_0D82_4A56_8210_F78316511D11_.wvu.PrintArea" localSheetId="7" hidden="1">'Sch-2 Dis'!$A$1:$F$62</definedName>
    <definedName name="Z_A41EE4DE_0D82_4A56_8210_F78316511D11_.wvu.PrintArea" localSheetId="8" hidden="1">'Sch-3 '!$A$1:$Q$47</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'Sch-1'!$A$18:$O$43</definedName>
    <definedName name="Z_A7DBDDEF_9245_44C6_9EBF_032DB6E1C0A2_.wvu.FilterData" localSheetId="5" hidden="1">'Sch-1 dis'!$A$16:$B$21</definedName>
    <definedName name="Z_A7DBDDEF_9245_44C6_9EBF_032DB6E1C0A2_.wvu.FilterData" localSheetId="6" hidden="1">'Sch-2'!$G$21:$J$45</definedName>
    <definedName name="Z_A7DBDDEF_9245_44C6_9EBF_032DB6E1C0A2_.wvu.FilterData" localSheetId="7" hidden="1">'Sch-2 Dis'!$A$15:$F$56</definedName>
    <definedName name="Z_A7DBDDEF_9245_44C6_9EBF_032DB6E1C0A2_.wvu.FilterData" localSheetId="8" hidden="1">'Sch-3 '!$A$19:$P$41</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'Sch-1'!$A$1:$O$54</definedName>
    <definedName name="Z_A7DBDDEF_9245_44C6_9EBF_032DB6E1C0A2_.wvu.PrintArea" localSheetId="5" hidden="1">'Sch-1 dis'!$A$1:$G$84</definedName>
    <definedName name="Z_A7DBDDEF_9245_44C6_9EBF_032DB6E1C0A2_.wvu.PrintArea" localSheetId="6" hidden="1">'Sch-2'!$A$1:$J$52</definedName>
    <definedName name="Z_A7DBDDEF_9245_44C6_9EBF_032DB6E1C0A2_.wvu.PrintArea" localSheetId="7" hidden="1">'Sch-2 Dis'!$A$1:$F$62</definedName>
    <definedName name="Z_A7DBDDEF_9245_44C6_9EBF_032DB6E1C0A2_.wvu.PrintArea" localSheetId="8" hidden="1">'Sch-3 '!$A$1:$P$47</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'Sch-1'!$A$18:$O$43</definedName>
    <definedName name="Z_B23AD343_29DA_4CE0_BD10_47BF44F3782F_.wvu.FilterData" localSheetId="5" hidden="1">'Sch-1 dis'!$A$16:$B$21</definedName>
    <definedName name="Z_B23AD343_29DA_4CE0_BD10_47BF44F3782F_.wvu.FilterData" localSheetId="6" hidden="1">'Sch-2'!$G$21:$J$45</definedName>
    <definedName name="Z_B23AD343_29DA_4CE0_BD10_47BF44F3782F_.wvu.FilterData" localSheetId="7" hidden="1">'Sch-2 Dis'!$A$15:$F$56</definedName>
    <definedName name="Z_B23AD343_29DA_4CE0_BD10_47BF44F3782F_.wvu.FilterData" localSheetId="8" hidden="1">'Sch-3 '!$A$19:$P$41</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'Sch-1'!$A$1:$O$54</definedName>
    <definedName name="Z_B23AD343_29DA_4CE0_BD10_47BF44F3782F_.wvu.PrintArea" localSheetId="5" hidden="1">'Sch-1 dis'!$A$1:$G$84</definedName>
    <definedName name="Z_B23AD343_29DA_4CE0_BD10_47BF44F3782F_.wvu.PrintArea" localSheetId="6" hidden="1">'Sch-2'!$A$1:$J$52</definedName>
    <definedName name="Z_B23AD343_29DA_4CE0_BD10_47BF44F3782F_.wvu.PrintArea" localSheetId="7" hidden="1">'Sch-2 Dis'!$A$1:$F$62</definedName>
    <definedName name="Z_B23AD343_29DA_4CE0_BD10_47BF44F3782F_.wvu.PrintArea" localSheetId="8" hidden="1">'Sch-3 '!$A$1:$P$47</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'Sch-1'!$A$18:$O$43</definedName>
    <definedName name="Z_B3CE7B10_A914_4559_A6DA_AED8C22AFD6D_.wvu.FilterData" localSheetId="5" hidden="1">'Sch-1 dis'!$A$16:$B$21</definedName>
    <definedName name="Z_B3CE7B10_A914_4559_A6DA_AED8C22AFD6D_.wvu.FilterData" localSheetId="6" hidden="1">'Sch-2'!$G$21:$J$45</definedName>
    <definedName name="Z_B3CE7B10_A914_4559_A6DA_AED8C22AFD6D_.wvu.FilterData" localSheetId="7" hidden="1">'Sch-2 Dis'!$A$15:$F$56</definedName>
    <definedName name="Z_B3CE7B10_A914_4559_A6DA_AED8C22AFD6D_.wvu.FilterData" localSheetId="8" hidden="1">'Sch-3 '!$A$19:$P$41</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'Sch-1'!$A$1:$O$54</definedName>
    <definedName name="Z_B3CE7B10_A914_4559_A6DA_AED8C22AFD6D_.wvu.PrintArea" localSheetId="5" hidden="1">'Sch-1 dis'!$A$1:$G$84</definedName>
    <definedName name="Z_B3CE7B10_A914_4559_A6DA_AED8C22AFD6D_.wvu.PrintArea" localSheetId="6" hidden="1">'Sch-2'!$A$1:$J$52</definedName>
    <definedName name="Z_B3CE7B10_A914_4559_A6DA_AED8C22AFD6D_.wvu.PrintArea" localSheetId="7" hidden="1">'Sch-2 Dis'!$A$1:$F$62</definedName>
    <definedName name="Z_B3CE7B10_A914_4559_A6DA_AED8C22AFD6D_.wvu.PrintArea" localSheetId="8" hidden="1">'Sch-3 '!$A$1:$P$47</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'Sch-1'!$A$21:$AZ$46</definedName>
    <definedName name="Z_B835C05C_B615_4DCB_982D_4519616B3CD8_.wvu.FilterData" localSheetId="5" hidden="1">'Sch-1 dis'!$A$16:$B$21</definedName>
    <definedName name="Z_B835C05C_B615_4DCB_982D_4519616B3CD8_.wvu.FilterData" localSheetId="6" hidden="1">'Sch-2'!$G$21:$J$45</definedName>
    <definedName name="Z_B835C05C_B615_4DCB_982D_4519616B3CD8_.wvu.FilterData" localSheetId="7" hidden="1">'Sch-2 Dis'!$A$15:$F$56</definedName>
    <definedName name="Z_B835C05C_B615_4DCB_982D_4519616B3CD8_.wvu.FilterData" localSheetId="8" hidden="1">'Sch-3 '!$A$19:$BB$41</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'Sch-1'!$A$1:$O$54</definedName>
    <definedName name="Z_B835C05C_B615_4DCB_982D_4519616B3CD8_.wvu.PrintArea" localSheetId="5" hidden="1">'Sch-1 dis'!$A$1:$G$84</definedName>
    <definedName name="Z_B835C05C_B615_4DCB_982D_4519616B3CD8_.wvu.PrintArea" localSheetId="6" hidden="1">'Sch-2'!$A$1:$J$52</definedName>
    <definedName name="Z_B835C05C_B615_4DCB_982D_4519616B3CD8_.wvu.PrintArea" localSheetId="7" hidden="1">'Sch-2 Dis'!$A$1:$F$62</definedName>
    <definedName name="Z_B835C05C_B615_4DCB_982D_4519616B3CD8_.wvu.PrintArea" localSheetId="8" hidden="1">'Sch-3 '!$A$1:$P$47</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'Sch-1'!$A$21:$AZ$21</definedName>
    <definedName name="Z_BB6473B7_092C_417E_97E7_ED0705AE17A0_.wvu.FilterData" localSheetId="5" hidden="1">'Sch-1 dis'!$A$16:$B$21</definedName>
    <definedName name="Z_BB6473B7_092C_417E_97E7_ED0705AE17A0_.wvu.FilterData" localSheetId="6" hidden="1">'Sch-2'!$G$21:$J$45</definedName>
    <definedName name="Z_BB6473B7_092C_417E_97E7_ED0705AE17A0_.wvu.FilterData" localSheetId="7" hidden="1">'Sch-2 Dis'!$A$15:$F$56</definedName>
    <definedName name="Z_BB6473B7_092C_417E_97E7_ED0705AE17A0_.wvu.FilterData" localSheetId="8" hidden="1">'Sch-3 '!$A$19:$BB$39</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'Sch-1'!$A$1:$O$54</definedName>
    <definedName name="Z_BB6473B7_092C_417E_97E7_ED0705AE17A0_.wvu.PrintArea" localSheetId="5" hidden="1">'Sch-1 dis'!$A$1:$G$84</definedName>
    <definedName name="Z_BB6473B7_092C_417E_97E7_ED0705AE17A0_.wvu.PrintArea" localSheetId="6" hidden="1">'Sch-2'!$A$1:$J$54</definedName>
    <definedName name="Z_BB6473B7_092C_417E_97E7_ED0705AE17A0_.wvu.PrintArea" localSheetId="7" hidden="1">'Sch-2 Dis'!$A$1:$F$62</definedName>
    <definedName name="Z_BB6473B7_092C_417E_97E7_ED0705AE17A0_.wvu.PrintArea" localSheetId="8" hidden="1">'Sch-3 '!$A$1:$Q$47</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'Sch-1'!$18:$20,'Sch-1'!$47:$47</definedName>
    <definedName name="Z_BB6473B7_092C_417E_97E7_ED0705AE17A0_.wvu.Rows" localSheetId="6" hidden="1">'Sch-2'!$18:$20</definedName>
    <definedName name="Z_BB6473B7_092C_417E_97E7_ED0705AE17A0_.wvu.Rows" localSheetId="8" hidden="1">'Sch-3 '!$18:$18,'Sch-3 '!$42:$42</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'Sch-1'!$A$21:$AZ$46</definedName>
    <definedName name="Z_C431BC99_7569_44AB_83F6_AB73BDED3783_.wvu.FilterData" localSheetId="5" hidden="1">'Sch-1 dis'!$A$16:$B$21</definedName>
    <definedName name="Z_C431BC99_7569_44AB_83F6_AB73BDED3783_.wvu.FilterData" localSheetId="6" hidden="1">'Sch-2'!$G$21:$J$45</definedName>
    <definedName name="Z_C431BC99_7569_44AB_83F6_AB73BDED3783_.wvu.FilterData" localSheetId="7" hidden="1">'Sch-2 Dis'!$A$15:$F$56</definedName>
    <definedName name="Z_C431BC99_7569_44AB_83F6_AB73BDED3783_.wvu.FilterData" localSheetId="8" hidden="1">'Sch-3 '!$A$19:$BB$41</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'Sch-1'!$A$1:$O$54</definedName>
    <definedName name="Z_C431BC99_7569_44AB_83F6_AB73BDED3783_.wvu.PrintArea" localSheetId="5" hidden="1">'Sch-1 dis'!$A$1:$G$84</definedName>
    <definedName name="Z_C431BC99_7569_44AB_83F6_AB73BDED3783_.wvu.PrintArea" localSheetId="6" hidden="1">'Sch-2'!$A$1:$J$52</definedName>
    <definedName name="Z_C431BC99_7569_44AB_83F6_AB73BDED3783_.wvu.PrintArea" localSheetId="7" hidden="1">'Sch-2 Dis'!$A$1:$F$62</definedName>
    <definedName name="Z_C431BC99_7569_44AB_83F6_AB73BDED3783_.wvu.PrintArea" localSheetId="8" hidden="1">'Sch-3 '!$A$1:$P$47</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'Sch-1'!$A$18:$O$43</definedName>
    <definedName name="Z_D0757F9E_DF41_4B40_A5E5_F4F8FDD8D61D_.wvu.FilterData" localSheetId="5" hidden="1">'Sch-1 dis'!$A$16:$B$21</definedName>
    <definedName name="Z_D0757F9E_DF41_4B40_A5E5_F4F8FDD8D61D_.wvu.FilterData" localSheetId="6" hidden="1">'Sch-2'!$G$21:$J$45</definedName>
    <definedName name="Z_D0757F9E_DF41_4B40_A5E5_F4F8FDD8D61D_.wvu.FilterData" localSheetId="7" hidden="1">'Sch-2 Dis'!$A$15:$F$56</definedName>
    <definedName name="Z_D0757F9E_DF41_4B40_A5E5_F4F8FDD8D61D_.wvu.FilterData" localSheetId="8" hidden="1">'Sch-3 '!$A$19:$P$41</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'Sch-1'!$A$1:$O$54</definedName>
    <definedName name="Z_D0757F9E_DF41_4B40_A5E5_F4F8FDD8D61D_.wvu.PrintArea" localSheetId="5" hidden="1">'Sch-1 dis'!$A$1:$G$84</definedName>
    <definedName name="Z_D0757F9E_DF41_4B40_A5E5_F4F8FDD8D61D_.wvu.PrintArea" localSheetId="6" hidden="1">'Sch-2'!$A$1:$J$52</definedName>
    <definedName name="Z_D0757F9E_DF41_4B40_A5E5_F4F8FDD8D61D_.wvu.PrintArea" localSheetId="7" hidden="1">'Sch-2 Dis'!$A$1:$F$62</definedName>
    <definedName name="Z_D0757F9E_DF41_4B40_A5E5_F4F8FDD8D61D_.wvu.PrintArea" localSheetId="8" hidden="1">'Sch-3 '!$A$1:$P$47</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'Sch-1'!$A$18:$O$43</definedName>
    <definedName name="Z_D53177B2_31EC_4222_B97A_A37DCFD9E45B_.wvu.FilterData" localSheetId="5" hidden="1">'Sch-1 dis'!$A$16:$B$21</definedName>
    <definedName name="Z_D53177B2_31EC_4222_B97A_A37DCFD9E45B_.wvu.FilterData" localSheetId="6" hidden="1">'Sch-2'!$G$21:$J$45</definedName>
    <definedName name="Z_D53177B2_31EC_4222_B97A_A37DCFD9E45B_.wvu.FilterData" localSheetId="7" hidden="1">'Sch-2 Dis'!$A$15:$F$56</definedName>
    <definedName name="Z_D53177B2_31EC_4222_B97A_A37DCFD9E45B_.wvu.FilterData" localSheetId="8" hidden="1">'Sch-3 '!$A$19:$P$41</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'Sch-1'!$A$1:$O$54</definedName>
    <definedName name="Z_D53177B2_31EC_4222_B97A_A37DCFD9E45B_.wvu.PrintArea" localSheetId="5" hidden="1">'Sch-1 dis'!$A$1:$G$84</definedName>
    <definedName name="Z_D53177B2_31EC_4222_B97A_A37DCFD9E45B_.wvu.PrintArea" localSheetId="6" hidden="1">'Sch-2'!$A$1:$J$52</definedName>
    <definedName name="Z_D53177B2_31EC_4222_B97A_A37DCFD9E45B_.wvu.PrintArea" localSheetId="7" hidden="1">'Sch-2 Dis'!$A$1:$F$62</definedName>
    <definedName name="Z_D53177B2_31EC_4222_B97A_A37DCFD9E45B_.wvu.PrintArea" localSheetId="8" hidden="1">'Sch-3 '!$A$1:$P$47</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'Sch-1'!$A$18:$O$43</definedName>
    <definedName name="Z_E97134B6_5E8D_4951_8DA0_73D065532361_.wvu.FilterData" localSheetId="5" hidden="1">'Sch-1 dis'!$A$16:$B$21</definedName>
    <definedName name="Z_E97134B6_5E8D_4951_8DA0_73D065532361_.wvu.FilterData" localSheetId="6" hidden="1">'Sch-2'!$G$21:$J$45</definedName>
    <definedName name="Z_E97134B6_5E8D_4951_8DA0_73D065532361_.wvu.FilterData" localSheetId="7" hidden="1">'Sch-2 Dis'!$A$15:$F$56</definedName>
    <definedName name="Z_E97134B6_5E8D_4951_8DA0_73D065532361_.wvu.FilterData" localSheetId="8" hidden="1">'Sch-3 '!$A$19:$P$41</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'Sch-1'!$A$1:$O$54</definedName>
    <definedName name="Z_E97134B6_5E8D_4951_8DA0_73D065532361_.wvu.PrintArea" localSheetId="5" hidden="1">'Sch-1 dis'!$A$1:$G$84</definedName>
    <definedName name="Z_E97134B6_5E8D_4951_8DA0_73D065532361_.wvu.PrintArea" localSheetId="6" hidden="1">'Sch-2'!$A$1:$J$52</definedName>
    <definedName name="Z_E97134B6_5E8D_4951_8DA0_73D065532361_.wvu.PrintArea" localSheetId="7" hidden="1">'Sch-2 Dis'!$A$1:$F$62</definedName>
    <definedName name="Z_E97134B6_5E8D_4951_8DA0_73D065532361_.wvu.PrintArea" localSheetId="8" hidden="1">'Sch-3 '!$A$1:$P$47</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'Sch-1'!$A$18:$O$43</definedName>
    <definedName name="Z_E9F4E142_7D26_464D_BECA_4F3806DB1FE1_.wvu.FilterData" localSheetId="5" hidden="1">'Sch-1 dis'!$A$16:$B$21</definedName>
    <definedName name="Z_E9F4E142_7D26_464D_BECA_4F3806DB1FE1_.wvu.FilterData" localSheetId="6" hidden="1">'Sch-2'!$G$21:$J$45</definedName>
    <definedName name="Z_E9F4E142_7D26_464D_BECA_4F3806DB1FE1_.wvu.FilterData" localSheetId="7" hidden="1">'Sch-2 Dis'!$A$15:$F$56</definedName>
    <definedName name="Z_E9F4E142_7D26_464D_BECA_4F3806DB1FE1_.wvu.FilterData" localSheetId="8" hidden="1">'Sch-3 '!$A$19:$P$41</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'Sch-1'!$A$1:$O$54</definedName>
    <definedName name="Z_E9F4E142_7D26_464D_BECA_4F3806DB1FE1_.wvu.PrintArea" localSheetId="5" hidden="1">'Sch-1 dis'!$A$1:$G$84</definedName>
    <definedName name="Z_E9F4E142_7D26_464D_BECA_4F3806DB1FE1_.wvu.PrintArea" localSheetId="6" hidden="1">'Sch-2'!$A$1:$J$52</definedName>
    <definedName name="Z_E9F4E142_7D26_464D_BECA_4F3806DB1FE1_.wvu.PrintArea" localSheetId="7" hidden="1">'Sch-2 Dis'!$A$1:$F$62</definedName>
    <definedName name="Z_E9F4E142_7D26_464D_BECA_4F3806DB1FE1_.wvu.PrintArea" localSheetId="8" hidden="1">'Sch-3 '!$A$1:$P$47</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'Sch-1'!$A$18:$O$43</definedName>
    <definedName name="Z_ECE9294F_C910_4036_88BC_B1F2176FB06B_.wvu.FilterData" localSheetId="5" hidden="1">'Sch-1 dis'!$A$16:$B$21</definedName>
    <definedName name="Z_ECE9294F_C910_4036_88BC_B1F2176FB06B_.wvu.FilterData" localSheetId="6" hidden="1">'Sch-2'!$G$21:$J$45</definedName>
    <definedName name="Z_ECE9294F_C910_4036_88BC_B1F2176FB06B_.wvu.FilterData" localSheetId="7" hidden="1">'Sch-2 Dis'!$A$15:$F$56</definedName>
    <definedName name="Z_ECE9294F_C910_4036_88BC_B1F2176FB06B_.wvu.FilterData" localSheetId="8" hidden="1">'Sch-3 '!$A$19:$P$41</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'Sch-1'!$A$1:$O$54</definedName>
    <definedName name="Z_ECE9294F_C910_4036_88BC_B1F2176FB06B_.wvu.PrintArea" localSheetId="5" hidden="1">'Sch-1 dis'!$A$1:$G$84</definedName>
    <definedName name="Z_ECE9294F_C910_4036_88BC_B1F2176FB06B_.wvu.PrintArea" localSheetId="6" hidden="1">'Sch-2'!$A$1:$J$52</definedName>
    <definedName name="Z_ECE9294F_C910_4036_88BC_B1F2176FB06B_.wvu.PrintArea" localSheetId="7" hidden="1">'Sch-2 Dis'!$A$1:$F$62</definedName>
    <definedName name="Z_ECE9294F_C910_4036_88BC_B1F2176FB06B_.wvu.PrintArea" localSheetId="8" hidden="1">'Sch-3 '!$A$1:$P$47</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'Sch-1'!$A$18:$O$43</definedName>
    <definedName name="Z_EE46BCD1_F715_4FA9_A5FC_1B125AD601E0_.wvu.FilterData" localSheetId="5" hidden="1">'Sch-1 dis'!$A$16:$B$21</definedName>
    <definedName name="Z_EE46BCD1_F715_4FA9_A5FC_1B125AD601E0_.wvu.FilterData" localSheetId="6" hidden="1">'Sch-2'!$G$21:$J$45</definedName>
    <definedName name="Z_EE46BCD1_F715_4FA9_A5FC_1B125AD601E0_.wvu.FilterData" localSheetId="7" hidden="1">'Sch-2 Dis'!$A$15:$F$56</definedName>
    <definedName name="Z_EE46BCD1_F715_4FA9_A5FC_1B125AD601E0_.wvu.FilterData" localSheetId="8" hidden="1">'Sch-3 '!$A$19:$P$41</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'Sch-1'!$A$1:$O$54</definedName>
    <definedName name="Z_EE46BCD1_F715_4FA9_A5FC_1B125AD601E0_.wvu.PrintArea" localSheetId="5" hidden="1">'Sch-1 dis'!$A$1:$G$84</definedName>
    <definedName name="Z_EE46BCD1_F715_4FA9_A5FC_1B125AD601E0_.wvu.PrintArea" localSheetId="6" hidden="1">'Sch-2'!$A$1:$J$52</definedName>
    <definedName name="Z_EE46BCD1_F715_4FA9_A5FC_1B125AD601E0_.wvu.PrintArea" localSheetId="7" hidden="1">'Sch-2 Dis'!$A$1:$F$62</definedName>
    <definedName name="Z_EE46BCD1_F715_4FA9_A5FC_1B125AD601E0_.wvu.PrintArea" localSheetId="8" hidden="1">'Sch-3 '!$A$1:$P$47</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Ankit Vaishnav} - Personal View" guid="{023E95C7-CD0A-46A1-945E-64751E02EBFE}" mergeInterval="0" personalView="1" maximized="1" xWindow="-8" yWindow="-8" windowWidth="1456" windowHeight="876" tabRatio="823" activeSheetId="23"/>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s>
</workbook>
</file>

<file path=xl/calcChain.xml><?xml version="1.0" encoding="utf-8"?>
<calcChain xmlns="http://schemas.openxmlformats.org/spreadsheetml/2006/main">
  <c r="A26" i="7" l="1"/>
  <c r="A27" i="7" s="1"/>
  <c r="A28" i="7" s="1"/>
  <c r="A29" i="7" s="1"/>
  <c r="A30" i="7" s="1"/>
  <c r="A31" i="7" s="1"/>
  <c r="A32" i="7" s="1"/>
  <c r="A33" i="7" s="1"/>
  <c r="A34" i="7" s="1"/>
  <c r="A35" i="7" s="1"/>
  <c r="A36" i="7" s="1"/>
  <c r="A37" i="7" s="1"/>
  <c r="A38" i="7" s="1"/>
  <c r="A39" i="7" s="1"/>
  <c r="A40" i="7" s="1"/>
  <c r="A41" i="7" s="1"/>
  <c r="A42" i="7" s="1"/>
  <c r="A43" i="7" s="1"/>
  <c r="A26" i="5"/>
  <c r="A27" i="5"/>
  <c r="A28" i="5"/>
  <c r="A29" i="5" s="1"/>
  <c r="A30" i="5" s="1"/>
  <c r="A31" i="5" s="1"/>
  <c r="A32" i="5" s="1"/>
  <c r="A33" i="5" s="1"/>
  <c r="A34" i="5" s="1"/>
  <c r="A35" i="5" s="1"/>
  <c r="A36" i="5" s="1"/>
  <c r="A37" i="5" s="1"/>
  <c r="A38" i="5" s="1"/>
  <c r="A39" i="5" s="1"/>
  <c r="A40" i="5" s="1"/>
  <c r="A41" i="5" s="1"/>
  <c r="A42" i="5" s="1"/>
  <c r="A43" i="5" s="1"/>
  <c r="A23" i="7" l="1"/>
  <c r="A24" i="7" s="1"/>
  <c r="A25" i="7" s="1"/>
  <c r="J43" i="7"/>
  <c r="A23" i="5"/>
  <c r="A24" i="5" s="1"/>
  <c r="A25" i="5" s="1"/>
  <c r="N43" i="5"/>
  <c r="Q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P20" i="9"/>
  <c r="R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1" i="7"/>
  <c r="J22" i="7"/>
  <c r="J23" i="7"/>
  <c r="J24" i="7"/>
  <c r="J25" i="7"/>
  <c r="J26" i="7"/>
  <c r="J27" i="7"/>
  <c r="J28" i="7"/>
  <c r="J29" i="7"/>
  <c r="J30" i="7"/>
  <c r="J31" i="7"/>
  <c r="J32" i="7"/>
  <c r="J33" i="7"/>
  <c r="J34" i="7"/>
  <c r="J35" i="7"/>
  <c r="J36" i="7"/>
  <c r="J37" i="7"/>
  <c r="J38" i="7"/>
  <c r="J39" i="7"/>
  <c r="J40" i="7"/>
  <c r="J41" i="7"/>
  <c r="J4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52" i="5"/>
  <c r="B53" i="5"/>
  <c r="M53" i="5"/>
  <c r="M54" i="5"/>
  <c r="I6" i="4"/>
  <c r="K6" i="4" s="1"/>
  <c r="H39" i="23" s="1"/>
  <c r="L6" i="4"/>
  <c r="AJ2" i="5" s="1"/>
  <c r="M6" i="4"/>
  <c r="N6" i="4" s="1"/>
  <c r="AA6" i="4"/>
  <c r="B7" i="4"/>
  <c r="L8" i="4"/>
  <c r="B9" i="4"/>
  <c r="A6" i="6" s="1"/>
  <c r="B10" i="4"/>
  <c r="B14" i="4"/>
  <c r="B15" i="4"/>
  <c r="H31" i="4"/>
  <c r="G31" i="4" s="1"/>
  <c r="B2" i="2"/>
  <c r="F2" i="2"/>
  <c r="B3" i="2"/>
  <c r="A1" i="12" s="1"/>
  <c r="R19" i="9" l="1"/>
  <c r="S19" i="9" s="1"/>
  <c r="Q19" i="9" s="1"/>
  <c r="P41" i="9"/>
  <c r="J45" i="7"/>
  <c r="H19" i="19" s="1"/>
  <c r="I19" i="19" s="1"/>
  <c r="N44" i="5"/>
  <c r="S39" i="9"/>
  <c r="Q39" i="9" s="1"/>
  <c r="S32" i="9"/>
  <c r="Q32" i="9" s="1"/>
  <c r="S28" i="9"/>
  <c r="Q28" i="9" s="1"/>
  <c r="S24" i="9"/>
  <c r="Q24" i="9" s="1"/>
  <c r="S21" i="9"/>
  <c r="Q21" i="9" s="1"/>
  <c r="S33" i="9"/>
  <c r="Q33" i="9" s="1"/>
  <c r="S38" i="9"/>
  <c r="Q38" i="9" s="1"/>
  <c r="S35" i="9"/>
  <c r="Q35" i="9" s="1"/>
  <c r="S31" i="9"/>
  <c r="Q31" i="9" s="1"/>
  <c r="S27" i="9"/>
  <c r="Q27" i="9" s="1"/>
  <c r="S36" i="9"/>
  <c r="Q36" i="9" s="1"/>
  <c r="S29" i="9"/>
  <c r="Q29" i="9" s="1"/>
  <c r="S25" i="9"/>
  <c r="Q25" i="9" s="1"/>
  <c r="S22" i="9"/>
  <c r="Q22" i="9" s="1"/>
  <c r="S37" i="9"/>
  <c r="Q37" i="9" s="1"/>
  <c r="S34" i="9"/>
  <c r="Q34" i="9" s="1"/>
  <c r="S30" i="9"/>
  <c r="Q30" i="9" s="1"/>
  <c r="S26" i="9"/>
  <c r="Q26" i="9" s="1"/>
  <c r="S23" i="9"/>
  <c r="Q23" i="9" s="1"/>
  <c r="S20" i="9"/>
  <c r="Q20" i="9"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K31" i="25"/>
  <c r="Q21" i="5"/>
  <c r="O33" i="25"/>
  <c r="O32" i="25"/>
  <c r="O37" i="25"/>
  <c r="T76" i="6"/>
  <c r="F36" i="24"/>
  <c r="F18" i="24" s="1"/>
  <c r="O35" i="25"/>
  <c r="P22" i="11"/>
  <c r="D20" i="15" s="1"/>
  <c r="E16" i="21"/>
  <c r="E53" i="23"/>
  <c r="E16" i="20"/>
  <c r="F16" i="22"/>
  <c r="B26" i="24"/>
  <c r="J37" i="25"/>
  <c r="J35" i="25"/>
  <c r="J33" i="25"/>
  <c r="O31" i="25"/>
  <c r="M20" i="17"/>
  <c r="F35" i="24"/>
  <c r="F16" i="24" s="1"/>
  <c r="P30" i="12"/>
  <c r="I39" i="25"/>
  <c r="K36" i="25"/>
  <c r="K34" i="25"/>
  <c r="K32" i="25"/>
  <c r="B15" i="23"/>
  <c r="A3" i="15"/>
  <c r="A3" i="7"/>
  <c r="A3" i="9"/>
  <c r="Z2" i="6"/>
  <c r="Z2" i="23"/>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46" i="9"/>
  <c r="B51" i="7"/>
  <c r="B47" i="23"/>
  <c r="E24" i="17"/>
  <c r="B35" i="12"/>
  <c r="B33" i="16"/>
  <c r="B33" i="15"/>
  <c r="B85" i="10"/>
  <c r="D33" i="16"/>
  <c r="D33" i="15"/>
  <c r="F42" i="19"/>
  <c r="O27" i="11"/>
  <c r="E86" i="10"/>
  <c r="C25" i="18"/>
  <c r="D25" i="14"/>
  <c r="D25" i="13"/>
  <c r="E61" i="8"/>
  <c r="F47" i="23"/>
  <c r="J24" i="17"/>
  <c r="O35" i="12"/>
  <c r="O47" i="9"/>
  <c r="J52" i="7"/>
  <c r="D18" i="25"/>
  <c r="F22" i="25"/>
  <c r="B6" i="23"/>
  <c r="B46" i="23"/>
  <c r="E23" i="17"/>
  <c r="B34" i="12"/>
  <c r="D45" i="9"/>
  <c r="B5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46" i="9"/>
  <c r="J5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S41" i="9" l="1"/>
  <c r="D17" i="13" s="1"/>
  <c r="Q42" i="9"/>
  <c r="R21" i="5"/>
  <c r="R44" i="5" s="1"/>
  <c r="I41" i="25"/>
  <c r="F73" i="6"/>
  <c r="F75" i="6" s="1"/>
  <c r="Q76" i="6" s="1"/>
  <c r="A6" i="12"/>
  <c r="A6" i="10"/>
  <c r="A6" i="7"/>
  <c r="A6" i="13"/>
  <c r="A6" i="11"/>
  <c r="A6" i="16"/>
  <c r="A6" i="8"/>
  <c r="A6" i="15"/>
  <c r="A6" i="18"/>
  <c r="A109" i="18" s="1"/>
  <c r="A6" i="9"/>
  <c r="A6" i="14"/>
  <c r="I40" i="25"/>
  <c r="H26" i="19"/>
  <c r="H30" i="19"/>
  <c r="N45"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21" i="5" l="1"/>
  <c r="D7" i="24"/>
  <c r="F7" i="24" s="1"/>
  <c r="D20" i="25"/>
  <c r="F20" i="25" s="1"/>
  <c r="N46" i="5"/>
  <c r="D8" i="24"/>
  <c r="F8" i="24" s="1"/>
  <c r="D8" i="25"/>
  <c r="F8" i="25" s="1"/>
  <c r="B41" i="23"/>
  <c r="K19" i="19"/>
  <c r="D16" i="16" s="1"/>
  <c r="K23" i="19"/>
  <c r="D26" i="16" s="1"/>
  <c r="K18" i="19"/>
  <c r="K22" i="19"/>
  <c r="D22" i="16" s="1"/>
  <c r="K21" i="19"/>
  <c r="D20" i="16" s="1"/>
  <c r="K20" i="19"/>
  <c r="O44" i="5" l="1"/>
  <c r="N47"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<sst xmlns="http://schemas.openxmlformats.org/spreadsheetml/2006/main" count="1260" uniqueCount="639">
  <si>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</si>
  <si>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</si>
  <si>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</si>
  <si>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</si>
  <si>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</si>
  <si>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</si>
  <si>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</si>
  <si>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</si>
  <si>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</si>
  <si>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</si>
  <si>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</si>
  <si>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</si>
  <si>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</si>
  <si>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</si>
  <si>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</si>
  <si>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</si>
  <si>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</si>
  <si>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</si>
  <si>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</si>
  <si>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</si>
  <si>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</si>
  <si>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</si>
  <si>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</si>
  <si>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</si>
  <si>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</si>
  <si>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</si>
  <si>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</si>
  <si>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</si>
  <si>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</si>
  <si>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</si>
  <si>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</si>
  <si>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</si>
  <si>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</si>
  <si>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</si>
  <si>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</si>
  <si>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</si>
  <si>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</si>
  <si>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</si>
  <si>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</si>
  <si>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</si>
  <si>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</si>
  <si>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</si>
  <si>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</si>
  <si>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</si>
  <si>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</si>
  <si>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</si>
  <si>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</si>
  <si>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</si>
  <si>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</si>
  <si>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</si>
  <si>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</si>
  <si>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</si>
  <si>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</si>
  <si>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</si>
  <si>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</si>
  <si>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</si>
  <si>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</si>
  <si>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</si>
  <si>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</si>
  <si>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</si>
  <si>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</si>
  <si>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</si>
  <si>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</si>
  <si>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</si>
  <si>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</si>
  <si>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</si>
  <si>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</si>
  <si>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</si>
  <si>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</si>
  <si>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</si>
  <si>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</si>
  <si>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</si>
  <si>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</si>
  <si>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</si>
  <si>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</si>
  <si>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</si>
  <si>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</si>
  <si>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</si>
  <si>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</si>
  <si>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</si>
  <si>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</si>
  <si>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</si>
  <si>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</si>
  <si>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</si>
  <si>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</si>
  <si>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</si>
  <si>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</si>
  <si>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</si>
  <si>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</si>
  <si>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</si>
  <si>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</si>
  <si>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</si>
  <si>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</si>
  <si>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</si>
  <si>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</si>
  <si>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</si>
  <si>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</si>
  <si>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</si>
  <si>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</si>
  <si>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</si>
  <si>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</si>
  <si>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</si>
  <si>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</si>
  <si>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</si>
  <si>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</si>
  <si>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</si>
  <si>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</si>
  <si>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</si>
  <si>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</si>
  <si>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</si>
  <si>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</si>
  <si>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</si>
  <si>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</si>
  <si>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</si>
  <si>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</si>
  <si>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</si>
  <si>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</si>
  <si>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</si>
  <si>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</si>
  <si>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</si>
  <si>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</si>
  <si>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</si>
  <si>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</si>
  <si>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</si>
  <si>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</si>
  <si>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</si>
  <si>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</si>
  <si>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</si>
  <si>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</si>
  <si>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</si>
  <si>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</si>
  <si>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</si>
  <si>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</si>
  <si>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</si>
  <si>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</si>
  <si>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</si>
  <si>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</si>
  <si>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</si>
  <si>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</si>
  <si>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</si>
  <si>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</si>
  <si>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</si>
  <si>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</si>
  <si>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</si>
  <si>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</si>
  <si>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</si>
  <si>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</si>
  <si>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</si>
  <si>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</si>
  <si>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</si>
  <si>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</si>
  <si>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</si>
  <si>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</si>
  <si>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</si>
  <si>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</si>
  <si>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</si>
  <si>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</si>
  <si>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</si>
  <si>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</si>
  <si>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</si>
  <si>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</si>
  <si>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</si>
  <si>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</si>
  <si>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</si>
  <si>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</si>
  <si>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</si>
  <si>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</si>
  <si>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</si>
  <si>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</si>
  <si>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</si>
  <si>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</si>
  <si>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</si>
  <si>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</si>
  <si>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</si>
  <si>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</si>
  <si>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</si>
  <si>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</si>
  <si>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</si>
  <si>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</si>
  <si>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</si>
  <si>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</si>
  <si>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</si>
  <si>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</si>
  <si>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</si>
  <si>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</si>
  <si>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</si>
  <si>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</si>
  <si>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</si>
  <si>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</si>
  <si>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</si>
  <si>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</si>
  <si>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</si>
  <si>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</si>
  <si>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</si>
  <si>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</si>
  <si>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</si>
  <si>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</si>
  <si>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</si>
  <si>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</si>
  <si>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</si>
  <si>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</si>
  <si>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</si>
  <si>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</si>
  <si>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</si>
  <si>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</si>
  <si>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</si>
  <si>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</si>
  <si>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</si>
  <si>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</si>
  <si>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</si>
  <si>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</si>
  <si>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</si>
  <si>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</si>
  <si>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</si>
  <si>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</si>
  <si>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</si>
  <si>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</si>
  <si>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</si>
  <si>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</si>
  <si>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</si>
  <si>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</si>
  <si>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</si>
  <si>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</si>
  <si>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</si>
  <si>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</si>
  <si>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</si>
  <si>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</si>
  <si>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</si>
  <si>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</si>
  <si>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</si>
  <si>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</si>
  <si>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</si>
  <si>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</si>
  <si>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</si>
  <si>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</si>
  <si>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</si>
  <si>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</si>
  <si>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</si>
  <si>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</si>
  <si>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</si>
  <si>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</si>
  <si>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</si>
  <si>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</si>
  <si>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</si>
  <si>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</si>
  <si>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</si>
  <si>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</si>
  <si>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</si>
  <si>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</si>
  <si>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</si>
  <si>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</si>
  <si>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</si>
  <si>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</si>
  <si>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</si>
  <si>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</si>
  <si>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</si>
  <si>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</si>
  <si>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</si>
  <si>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</si>
  <si>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</si>
  <si>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</si>
  <si>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</si>
  <si>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</si>
  <si>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</si>
  <si>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</si>
  <si>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</si>
  <si>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</si>
  <si>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</si>
  <si>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</si>
  <si>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</si>
  <si>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</si>
  <si>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</si>
  <si>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</si>
  <si>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</si>
  <si>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</si>
  <si>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</si>
  <si>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</si>
  <si>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</si>
  <si>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</si>
  <si>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</si>
  <si>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</si>
  <si>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</si>
  <si>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</si>
  <si>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</si>
  <si>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</si>
  <si>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</si>
  <si>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</si>
  <si>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</si>
  <si>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</si>
  <si>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</si>
  <si>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</si>
  <si>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</si>
  <si>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</si>
  <si>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</si>
  <si>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</si>
  <si>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</si>
  <si>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</si>
  <si>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</si>
  <si>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</si>
  <si>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</si>
  <si>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</si>
  <si>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</si>
  <si>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</si>
  <si>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</si>
  <si>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</si>
  <si>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</si>
  <si>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</si>
  <si>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</si>
  <si>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</si>
  <si>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</si>
  <si>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</si>
  <si>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</si>
  <si>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</si>
  <si>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</si>
  <si>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</si>
  <si>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</si>
  <si>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</si>
  <si>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</si>
  <si>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</si>
  <si>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</si>
  <si>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</si>
  <si>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</si>
  <si>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</si>
  <si>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</si>
  <si>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</si>
  <si>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</si>
  <si>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</si>
  <si>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</si>
  <si>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</si>
  <si>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</si>
  <si>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</si>
  <si>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</si>
  <si>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</si>
  <si>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</si>
  <si>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</si>
  <si>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</si>
  <si>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</si>
  <si>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</si>
  <si>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</si>
  <si>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</si>
  <si>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</si>
  <si>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</si>
  <si>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</si>
  <si>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</si>
  <si>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</si>
  <si>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</si>
  <si>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</si>
  <si>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</si>
  <si>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</si>
  <si>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</si>
  <si>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</si>
  <si>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</si>
  <si>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</si>
  <si>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</si>
  <si>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</si>
  <si>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</si>
  <si>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</si>
  <si>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</si>
  <si>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</si>
  <si>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</si>
  <si>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</si>
  <si>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</si>
  <si>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</si>
  <si>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</si>
  <si>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</si>
  <si>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</si>
  <si>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</si>
  <si>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</si>
  <si>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</si>
  <si>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</si>
  <si>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</si>
  <si>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</si>
  <si>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</si>
  <si>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</si>
  <si>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</si>
  <si>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</si>
  <si>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</si>
  <si>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</si>
  <si>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</si>
  <si>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</si>
  <si>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</si>
  <si>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</si>
  <si>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</si>
  <si>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</si>
  <si>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</si>
  <si>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</si>
  <si>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</si>
  <si>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</si>
  <si>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</si>
  <si>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</si>
  <si>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</si>
  <si>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</si>
  <si>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</si>
  <si>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</si>
  <si>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</si>
  <si>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</si>
  <si>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</si>
  <si>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</si>
  <si>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</si>
  <si>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</si>
  <si>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</si>
  <si>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</si>
  <si>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</si>
  <si>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</si>
  <si>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</si>
  <si>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</si>
  <si>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</si>
  <si>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</si>
  <si>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</si>
  <si>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</si>
  <si>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</si>
  <si>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</si>
  <si>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</si>
  <si>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</si>
  <si>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</si>
  <si>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</si>
  <si>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</si>
  <si>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</si>
  <si>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</si>
  <si>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</si>
  <si>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</si>
  <si>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</si>
  <si>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</si>
  <si>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</si>
  <si>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</si>
  <si>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</si>
  <si>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</si>
  <si>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</si>
  <si>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</si>
  <si>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</si>
  <si>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</si>
  <si>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</si>
  <si>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</si>
  <si>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</si>
  <si>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</si>
  <si>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</si>
  <si>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</si>
  <si>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</si>
  <si>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</si>
  <si>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</si>
  <si>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</si>
  <si>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</si>
  <si>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</si>
  <si>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</si>
  <si>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</si>
  <si>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</si>
  <si>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</si>
  <si>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</si>
  <si>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</si>
  <si>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</si>
  <si>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</si>
  <si>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</si>
  <si>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</si>
  <si>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</si>
  <si>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</si>
  <si>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</si>
  <si>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</si>
  <si>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</si>
  <si>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</si>
  <si>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</si>
  <si>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</si>
  <si>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</si>
  <si>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</si>
  <si>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</si>
  <si>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</si>
  <si>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</si>
  <si>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</si>
  <si>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</si>
  <si>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</si>
  <si>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</si>
  <si>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</si>
  <si>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</si>
  <si>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</si>
  <si>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</si>
  <si>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</si>
  <si>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</si>
  <si>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</si>
  <si>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</si>
  <si>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</si>
  <si>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</si>
  <si>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</si>
  <si>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</si>
  <si>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</si>
  <si>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</si>
  <si>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</si>
  <si>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</si>
  <si>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</si>
  <si>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</si>
  <si>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</si>
  <si>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</si>
  <si>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</si>
  <si>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</si>
  <si>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</si>
  <si>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</si>
  <si>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</si>
  <si>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</si>
  <si>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</si>
  <si>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</si>
  <si>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</si>
  <si>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</si>
  <si>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</si>
  <si>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</si>
  <si>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</si>
  <si>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</si>
  <si>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</si>
  <si>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</si>
  <si>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</si>
  <si>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</si>
  <si>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</si>
  <si>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</si>
  <si>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</si>
  <si>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</si>
  <si>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</si>
  <si>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</si>
  <si>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</si>
  <si>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</si>
  <si>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</si>
  <si>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</si>
  <si>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</si>
  <si>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</si>
  <si>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</si>
  <si>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</si>
  <si>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</si>
  <si>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</si>
  <si>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</si>
  <si>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</si>
  <si>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</si>
  <si>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</si>
  <si>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</si>
  <si>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</si>
  <si>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</si>
  <si>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</si>
  <si>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</si>
  <si>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</si>
  <si>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</si>
  <si>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</si>
  <si>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</si>
  <si>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</si>
  <si>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</si>
  <si>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</si>
  <si>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</si>
  <si>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</si>
  <si>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</si>
  <si>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</si>
  <si>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</si>
  <si>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</si>
  <si>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</si>
  <si>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</si>
  <si>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</si>
  <si>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</si>
  <si>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</si>
  <si>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</si>
  <si>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</si>
  <si>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</si>
  <si>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</si>
  <si>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</si>
  <si>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</si>
  <si>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</si>
  <si>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</si>
  <si>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</si>
  <si>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</si>
  <si>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</si>
  <si>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</si>
  <si>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</si>
  <si>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</si>
  <si>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</si>
  <si>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</si>
  <si>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</si>
  <si>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</si>
  <si>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</si>
  <si>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</si>
  <si>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</si>
  <si>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</si>
  <si>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</si>
  <si>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</si>
  <si>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</si>
  <si>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</si>
  <si>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</si>
  <si>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 xml:space="preserve">LS </t>
  </si>
  <si>
    <t>SET</t>
  </si>
  <si>
    <t xml:space="preserve">KM </t>
  </si>
  <si>
    <t xml:space="preserve">MT </t>
  </si>
  <si>
    <t xml:space="preserve">Total Ex-works Price </t>
  </si>
  <si>
    <t xml:space="preserve">M3 </t>
  </si>
  <si>
    <t xml:space="preserve">M  </t>
  </si>
  <si>
    <t>Unit Erection  Charges</t>
  </si>
  <si>
    <t>Total Erection   Charges</t>
  </si>
  <si>
    <t>Total F&amp;I Price</t>
  </si>
  <si>
    <t xml:space="preserve">Total Installation Charges </t>
  </si>
  <si>
    <t>216kV Surge Arrester (1-phase)</t>
  </si>
  <si>
    <t>Construction of buried cable trench  along with excavation, PCC, back filling, restoration  and construction of jointing bays (asper requirement) etc. as per technical specification</t>
  </si>
  <si>
    <t>Specification No.: 5002002054/CABLE/DOM/A02-CC CS -3</t>
  </si>
  <si>
    <t>220kV Underground Cable Package -CB01</t>
  </si>
  <si>
    <t>220kV Underground Cable Package -CB01: 220kV Underground Cable between Minamarg &amp; Zojilla top sections of Alusteng – Drass 220 kV S/C transmission line under Transmission System Strengthening of Srinagar- Leh Transmission System.</t>
  </si>
  <si>
    <t xml:space="preserve">Cable - Main Equipment                  </t>
  </si>
  <si>
    <t xml:space="preserve">AIS- Main Equipment                     </t>
  </si>
  <si>
    <t xml:space="preserve">Miscellaneous                           </t>
  </si>
  <si>
    <t xml:space="preserve">Tower                                   </t>
  </si>
  <si>
    <t xml:space="preserve">MANDATORY SPARES                        </t>
  </si>
  <si>
    <t xml:space="preserve">UGFO Supply                             </t>
  </si>
  <si>
    <t xml:space="preserve">UGFO Spares                             </t>
  </si>
  <si>
    <t>STRAIGHT THROUGH JOINT SUITABLE FOR CABLE</t>
  </si>
  <si>
    <t>CABLE END TERMINATION(S)  ALONGWITH TERMINATING STRUCTURE  FOR CABLEAT SL. NO. 1 ABOVE AS PER TECHNICAL SPECIFICATION</t>
  </si>
  <si>
    <t>HDPE PIPE 200MM</t>
  </si>
  <si>
    <t>MISCELLANEUOS INSTALLATION MATERIALS FOR CABLE LAYING, JOINTING ANDBONDING INCLUDING  LINK BOXES, SHEATH VOLTAGE LIMITERS, EARTHCONTINUITY CABLE, EARTHING MATERIAL, GROUND MAT, CABLES MAKERS,WARNING TAPES AND ALL OTHER MATERIALS ETC REQUIRED AS PER TECHANICALSPECIFICATIONS AND AS PER STATUTARY REQUIREMENTS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</si>
  <si>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</si>
  <si>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</si>
  <si>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</si>
  <si>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</si>
  <si>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CABLE JOINT FOR 220KV XLPE POWER CABLE (ONE NO. OF EACH TYPE)</t>
  </si>
  <si>
    <t>SINGLE PHASE EARTH LINK BOX FOR 220KV XLPE CABLE</t>
  </si>
  <si>
    <t>SHEATH VOLTAGE LIMITER</t>
  </si>
  <si>
    <t>MANDATORY SPARE FOR CABLE TERMINATION KIT(EACH TYPE)</t>
  </si>
  <si>
    <t>Underground Fibre Optic Cable: 24 F</t>
  </si>
  <si>
    <t>Joint box 24Fibre</t>
  </si>
  <si>
    <t>RCC Hume pipe (NP3) 100mm (inside)</t>
  </si>
  <si>
    <t>PLB HDPE pipe O.D. 40 mm Including accessories as per technicalSpecification.</t>
  </si>
  <si>
    <t>Joint Box for 24 fibre OPGW</t>
  </si>
  <si>
    <t xml:space="preserve">UGFO Erection                           </t>
  </si>
  <si>
    <t>Detailed route survey for the entire route length &amp; coordination for statutory Clearances from relevant authorities for laying ofcables on behalf of Owner</t>
  </si>
  <si>
    <t>Laying of 220 kV grade, 1 core, 800sq.mm.XLPE insulated copper cable in HDPE pipes as per technical specification</t>
  </si>
  <si>
    <t>Erection of Cable end termination(s)  alongwith terminating structure  for cable(s)  as per technical specification</t>
  </si>
  <si>
    <t>Laying &amp; installation of HDPE pipes ( as per technical specification)-200NB</t>
  </si>
  <si>
    <t>Erection of miscellaneuos installation materials for Cable laying, Jointing and bonding including  link boxes ,sheath Voltagelimiters, earth continuity cable, earthing material , ground mat, cables makers, warning tapes and all other materials etc requiredas per techanical specifications and as per statutary requirements</t>
  </si>
  <si>
    <t>ROAD CROSSING THROUGH HDPE PIPES  IN TRENCHLESS DIGGING AND RESTORATION AS PER SPECIFICATION</t>
  </si>
  <si>
    <t>Erection of various types of towers, tower extensions (complete), bolts &amp; nuts, hangers, d-shackles, step bolts, pack washers etc.including tack welding &amp; supply &amp; application of zinc rich paint : Normal towers</t>
  </si>
  <si>
    <t>Painting of towers</t>
  </si>
  <si>
    <t>Excavation: Dry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</si>
  <si>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</si>
  <si>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</si>
  <si>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</si>
  <si>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</si>
  <si>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Laying of 24 fibres UndergrounD Optical Fibre Cable</t>
  </si>
  <si>
    <t>Installation of Joint box in underground (Including Splicing &amp; Testing) : 24 fibres</t>
  </si>
  <si>
    <t>RCC Hume Pipe (Full) : 100mm internal dia (for single duct) : Installation</t>
  </si>
  <si>
    <t>Laying of PLB HDPE pipe  in Open Trench for Fibre Optic Cable</t>
  </si>
  <si>
    <t>Installation of  PLB HDPE pipe  by Trenchless digging for Fibre Optic Cable</t>
  </si>
  <si>
    <t>Installation of Joint box above ground (Including Splicing &amp; Testing) : 24 fibres</t>
  </si>
  <si>
    <t>220 KV GRADE 1 CORE, 800SQ.MM.XLPE INSULATED COPPER CABLE ASPER TECHNICAL SPECIFICATION (LEAD METALLIC SHEATH AND PE OUTER SHEATHED
SUITABLE FOR LOW TEMPERATURE UPTO -45Â° C AND SHORT CIRCUIT CURRENT
40KA FOR 1 SEC) INCLUDING ONE SPARE CABLE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</si>
</sst>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46">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1" borderId="4" xfId="0" applyNumberFormat="1" applyFont="1" applyFill="1" applyBorder="1" applyAlignment="1" applyProtection="1">
      <alignment vertical="top" wrapText="1"/>
    </xf>
    <xf numFmtId="0" fontId="107" fillId="11"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NumberFormat="1" applyFont="1" applyFill="1" applyBorder="1" applyAlignment="1" applyProtection="1">
      <alignment horizontal="center" vertical="top" wrapText="1"/>
    </xf>
    <xf numFmtId="0" fontId="15" fillId="14" borderId="34"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68"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0" fontId="85" fillId="16" borderId="15" xfId="0" applyNumberFormat="1" applyFont="1" applyFill="1" applyBorder="1" applyAlignment="1" applyProtection="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100" fillId="14" borderId="4" xfId="0" applyNumberFormat="1" applyFont="1" applyFill="1" applyBorder="1" applyAlignment="1" applyProtection="1">
      <alignment horizontal="center" vertical="top" wrapText="1"/>
    </xf>
    <xf numFmtId="10" fontId="100" fillId="14" borderId="4" xfId="0" applyNumberFormat="1" applyFont="1" applyFill="1" applyBorder="1" applyAlignment="1" applyProtection="1">
      <alignment horizontal="center" vertical="top" wrapText="1"/>
    </xf>
    <xf numFmtId="0" fontId="100" fillId="14" borderId="4" xfId="0" applyNumberFormat="1" applyFont="1" applyFill="1" applyBorder="1" applyAlignment="1" applyProtection="1">
      <alignment vertical="top" wrapText="1"/>
    </xf>
    <xf numFmtId="0" fontId="100" fillId="14" borderId="4" xfId="0" applyNumberFormat="1" applyFont="1" applyFill="1" applyBorder="1" applyAlignment="1" applyProtection="1">
      <alignment horizontal="center" vertical="top"/>
    </xf>
    <xf numFmtId="0" fontId="100" fillId="14" borderId="23" xfId="0" applyNumberFormat="1" applyFont="1" applyFill="1" applyBorder="1" applyAlignment="1" applyProtection="1">
      <alignment horizontal="center" vertical="top"/>
    </xf>
    <xf numFmtId="0" fontId="100" fillId="14" borderId="15" xfId="0" applyNumberFormat="1" applyFont="1" applyFill="1" applyBorder="1" applyAlignment="1" applyProtection="1">
      <alignment horizontal="center" vertical="top"/>
    </xf>
    <xf numFmtId="0" fontId="101" fillId="14" borderId="36"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4"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11" fillId="0" borderId="0" xfId="205" applyFont="1" applyAlignment="1" applyProtection="1">
      <alignment vertical="center"/>
      <protection hidden="1"/>
    </xf>
    <xf numFmtId="0" fontId="93" fillId="16" borderId="4" xfId="0" applyNumberFormat="1" applyFont="1" applyFill="1" applyBorder="1" applyAlignment="1" applyProtection="1">
      <alignment horizontal="left" vertical="top" wrapText="1"/>
    </xf>
    <xf numFmtId="43" fontId="94" fillId="16" borderId="4" xfId="0" applyNumberFormat="1" applyFont="1" applyFill="1" applyBorder="1" applyAlignment="1" applyProtection="1">
      <alignment horizontal="left" vertical="top" wrapText="1"/>
    </xf>
    <xf numFmtId="0" fontId="15" fillId="16" borderId="15" xfId="0" applyNumberFormat="1" applyFont="1" applyFill="1" applyBorder="1" applyAlignment="1" applyProtection="1">
      <alignment horizontal="center" vertical="top"/>
    </xf>
    <xf numFmtId="0" fontId="15" fillId="16" borderId="3" xfId="0" applyNumberFormat="1" applyFont="1" applyFill="1" applyBorder="1" applyAlignment="1" applyProtection="1">
      <alignment horizontal="center" vertical="top"/>
    </xf>
    <xf numFmtId="1" fontId="15" fillId="16" borderId="13" xfId="0" applyNumberFormat="1" applyFont="1" applyFill="1" applyBorder="1" applyAlignment="1" applyProtection="1">
      <alignment horizontal="center" vertical="center"/>
    </xf>
    <xf numFmtId="0" fontId="15" fillId="16"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6"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6" borderId="4" xfId="0" applyNumberFormat="1" applyFont="1" applyFill="1" applyBorder="1" applyAlignment="1" applyProtection="1">
      <alignment horizontal="center" vertical="top" wrapText="1"/>
    </xf>
    <xf numFmtId="0" fontId="4" fillId="16"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6" borderId="15" xfId="0" applyNumberFormat="1" applyFont="1" applyFill="1" applyBorder="1" applyAlignment="1" applyProtection="1">
      <alignment horizontal="center" vertical="center"/>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3"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3"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3" borderId="0" xfId="0" applyFont="1" applyFill="1" applyAlignment="1" applyProtection="1">
      <alignment horizontal="center" vertical="center"/>
    </xf>
    <xf numFmtId="0" fontId="15" fillId="14"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9" fillId="12"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3"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2" fontId="95" fillId="0" borderId="0" xfId="0" applyNumberFormat="1" applyFont="1" applyAlignment="1" applyProtection="1">
      <alignment horizontal="righ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4" borderId="16" xfId="205" applyFont="1" applyFill="1" applyBorder="1" applyAlignment="1" applyProtection="1">
      <alignment horizontal="left" vertical="center" wrapText="1"/>
      <protection hidden="1"/>
    </xf>
    <xf numFmtId="0" fontId="104" fillId="14" borderId="39" xfId="205" applyFont="1" applyFill="1" applyBorder="1" applyAlignment="1" applyProtection="1">
      <alignment horizontal="left" vertical="center" wrapText="1"/>
      <protection hidden="1"/>
    </xf>
    <xf numFmtId="0" fontId="104"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4"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4" borderId="0" xfId="0" applyNumberFormat="1" applyFont="1" applyFill="1" applyBorder="1" applyAlignment="1" applyProtection="1">
      <alignment horizontal="left" vertical="top" wrapText="1"/>
    </xf>
    <xf numFmtId="0" fontId="95" fillId="8"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3"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6" borderId="14" xfId="0" applyNumberFormat="1" applyFont="1" applyFill="1" applyBorder="1" applyAlignment="1" applyProtection="1">
      <alignment horizontal="left" vertical="top" wrapText="1"/>
    </xf>
    <xf numFmtId="0" fontId="105" fillId="16" borderId="3" xfId="0" applyNumberFormat="1" applyFont="1" applyFill="1" applyBorder="1" applyAlignment="1" applyProtection="1">
      <alignment horizontal="left" vertical="top" wrapText="1"/>
    </xf>
    <xf numFmtId="0" fontId="105" fillId="16"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6" borderId="14" xfId="0" applyNumberFormat="1" applyFont="1" applyFill="1" applyBorder="1" applyAlignment="1" applyProtection="1">
      <alignment horizontal="left" vertical="top"/>
    </xf>
    <xf numFmtId="0" fontId="105" fillId="16" borderId="3" xfId="0" applyNumberFormat="1" applyFont="1" applyFill="1" applyBorder="1" applyAlignment="1" applyProtection="1">
      <alignment horizontal="left" vertical="top"/>
    </xf>
    <xf numFmtId="0" fontId="105" fillId="16" borderId="15" xfId="0" applyNumberFormat="1" applyFont="1" applyFill="1" applyBorder="1" applyAlignment="1" applyProtection="1">
      <alignment horizontal="left" vertical="top"/>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6" borderId="14" xfId="0" applyNumberFormat="1" applyFont="1" applyFill="1" applyBorder="1" applyAlignment="1" applyProtection="1">
      <alignment horizontal="left" vertical="center"/>
    </xf>
    <xf numFmtId="1" fontId="105" fillId="16" borderId="3" xfId="0" applyNumberFormat="1" applyFont="1" applyFill="1" applyBorder="1" applyAlignment="1" applyProtection="1">
      <alignment horizontal="left" vertical="center"/>
    </xf>
    <xf numFmtId="1" fontId="105" fillId="16" borderId="15" xfId="0" applyNumberFormat="1" applyFont="1" applyFill="1" applyBorder="1" applyAlignment="1" applyProtection="1">
      <alignment horizontal="left" vertical="center"/>
    </xf>
    <xf numFmtId="0" fontId="42" fillId="14"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8" borderId="0" xfId="0" applyFont="1" applyFill="1" applyAlignment="1" applyProtection="1">
      <alignment horizontal="center" vertical="top"/>
    </xf>
    <xf numFmtId="170" fontId="89" fillId="12" borderId="14" xfId="0" applyNumberFormat="1" applyFont="1" applyFill="1" applyBorder="1" applyAlignment="1" applyProtection="1">
      <alignment horizontal="left" vertical="top" wrapText="1"/>
    </xf>
    <xf numFmtId="170" fontId="89" fillId="12" borderId="3" xfId="0" applyNumberFormat="1" applyFont="1" applyFill="1" applyBorder="1" applyAlignment="1" applyProtection="1">
      <alignment horizontal="left" vertical="top" wrapText="1"/>
    </xf>
    <xf numFmtId="170" fontId="89" fillId="12"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170" fontId="89" fillId="12" borderId="10" xfId="0" applyNumberFormat="1" applyFont="1" applyFill="1" applyBorder="1" applyAlignment="1" applyProtection="1">
      <alignment horizontal="center" vertical="top" wrapText="1"/>
    </xf>
    <xf numFmtId="170" fontId="89" fillId="12" borderId="30" xfId="0" applyNumberFormat="1" applyFont="1" applyFill="1" applyBorder="1" applyAlignment="1" applyProtection="1">
      <alignment horizontal="center" vertical="top" wrapText="1"/>
    </xf>
    <xf numFmtId="0" fontId="42" fillId="14" borderId="0" xfId="0" applyNumberFormat="1" applyFont="1" applyFill="1" applyBorder="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2" borderId="14" xfId="0" applyNumberFormat="1" applyFont="1" applyFill="1" applyBorder="1" applyAlignment="1" applyProtection="1">
      <alignment horizontal="center" vertical="top" wrapText="1"/>
    </xf>
    <xf numFmtId="170" fontId="89" fillId="12" borderId="3" xfId="0" applyNumberFormat="1" applyFont="1" applyFill="1" applyBorder="1" applyAlignment="1" applyProtection="1">
      <alignment horizontal="center" vertical="top" wrapText="1"/>
    </xf>
    <xf numFmtId="170" fontId="89" fillId="12" borderId="15" xfId="0" applyNumberFormat="1" applyFont="1" applyFill="1" applyBorder="1" applyAlignment="1" applyProtection="1">
      <alignment horizontal="center"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5" fillId="14"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4"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4" borderId="0" xfId="205" applyFont="1" applyFill="1" applyBorder="1" applyAlignment="1" applyProtection="1">
      <alignment horizontal="left" vertical="top" wrapText="1"/>
      <protection hidden="1"/>
    </xf>
    <xf numFmtId="0" fontId="105" fillId="14"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2" borderId="14" xfId="206" applyFont="1" applyFill="1" applyBorder="1" applyAlignment="1" applyProtection="1">
      <alignment horizontal="center" vertical="top" wrapText="1"/>
    </xf>
    <xf numFmtId="0" fontId="4" fillId="12" borderId="3" xfId="206" applyFont="1" applyFill="1" applyBorder="1" applyAlignment="1" applyProtection="1">
      <alignment horizontal="center" vertical="top" wrapText="1"/>
    </xf>
    <xf numFmtId="0" fontId="4" fillId="12" borderId="15" xfId="206" applyFont="1" applyFill="1" applyBorder="1" applyAlignment="1" applyProtection="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4"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 fillId="14"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90">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53097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858000" y="47625"/>
          <a:ext cx="0" cy="12827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6355786"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556500" y="28575"/>
          <a:ext cx="1114425" cy="64452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09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005638" y="19050"/>
          <a:ext cx="987425" cy="658813"/>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7798143" y="19050"/>
          <a:ext cx="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035800" y="19050"/>
          <a:ext cx="995363" cy="6032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5185571" y="19050"/>
          <a:ext cx="0" cy="691696"/>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618615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835900" y="47625"/>
          <a:ext cx="1041400" cy="60642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754938" y="76200"/>
          <a:ext cx="1250950" cy="668338"/>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95713" y="10009188"/>
          <a:ext cx="188912"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327525" y="10009188"/>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95713" y="10009188"/>
          <a:ext cx="188912"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327525" y="10009188"/>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95713" y="10009188"/>
          <a:ext cx="188912"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327525" y="10009188"/>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95713" y="10009188"/>
          <a:ext cx="188912"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95713" y="10009188"/>
          <a:ext cx="188912"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95713" y="10009188"/>
          <a:ext cx="188912"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95713" y="10009188"/>
          <a:ext cx="188912"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99000" y="10009188"/>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99000" y="10009188"/>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99000" y="10009188"/>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99000" y="10009188"/>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729038" y="10009188"/>
          <a:ext cx="2540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709988" y="10009188"/>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738563" y="10009188"/>
          <a:ext cx="24765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260850" y="10009188"/>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89425" y="10009188"/>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79900" y="10009188"/>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719513" y="10009188"/>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67138" y="10009188"/>
          <a:ext cx="217487"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748088" y="10009188"/>
          <a:ext cx="23495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738563" y="10009188"/>
          <a:ext cx="24765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95713" y="10009188"/>
          <a:ext cx="188912"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95713" y="10009188"/>
          <a:ext cx="188912"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95713" y="10009188"/>
          <a:ext cx="188912"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95713" y="10009188"/>
          <a:ext cx="188912"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95713" y="10009188"/>
          <a:ext cx="188912"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95713" y="10009188"/>
          <a:ext cx="188912"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71888" y="10009188"/>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95713" y="10009188"/>
          <a:ext cx="1905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95713" y="10009188"/>
          <a:ext cx="1905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95713" y="10009188"/>
          <a:ext cx="188912"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95713" y="10009188"/>
          <a:ext cx="1905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95713" y="10009188"/>
          <a:ext cx="1905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95713" y="10009188"/>
          <a:ext cx="188912"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327525" y="10009188"/>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327525" y="10009188"/>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327525" y="10009188"/>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041900" y="10009188"/>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041900" y="10009188"/>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041900" y="10009188"/>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041900" y="10009188"/>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041900" y="10009188"/>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95713" y="10009188"/>
          <a:ext cx="1905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327525" y="10009188"/>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95713" y="10009188"/>
          <a:ext cx="1905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327525" y="10009188"/>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95713" y="10009188"/>
          <a:ext cx="1905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327525" y="10009188"/>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95713" y="10009188"/>
          <a:ext cx="1905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327525" y="10009188"/>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95713" y="10009188"/>
          <a:ext cx="1905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95713" y="10009188"/>
          <a:ext cx="1905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95713" y="10009188"/>
          <a:ext cx="1905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95713" y="10009188"/>
          <a:ext cx="1905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95713" y="10009188"/>
          <a:ext cx="1905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327525" y="10009188"/>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327525" y="10009188"/>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327525" y="10009188"/>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327525" y="10009188"/>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327525" y="10009188"/>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95713" y="10009188"/>
          <a:ext cx="1905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95713" y="10009188"/>
          <a:ext cx="1905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327525" y="10009188"/>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327525" y="10009188"/>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95713" y="10009188"/>
          <a:ext cx="188912"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041900" y="10009188"/>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327525" y="10009188"/>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327525" y="10009188"/>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327525" y="10009188"/>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327525" y="10009188"/>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327525" y="10009188"/>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203700" y="10009188"/>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95713" y="10009188"/>
          <a:ext cx="188912"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95713" y="10009188"/>
          <a:ext cx="188912"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95713" y="10009188"/>
          <a:ext cx="188912"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95713" y="10009188"/>
          <a:ext cx="188912"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95713" y="10009188"/>
          <a:ext cx="188912"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95713" y="10009188"/>
          <a:ext cx="188912"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71888" y="10009188"/>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95713" y="10009188"/>
          <a:ext cx="1905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95713" y="10009188"/>
          <a:ext cx="1905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95713" y="10009188"/>
          <a:ext cx="188912"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95713" y="10009188"/>
          <a:ext cx="1905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95713" y="10009188"/>
          <a:ext cx="1905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95713" y="10009188"/>
          <a:ext cx="188912"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327525" y="10009188"/>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327525" y="10009188"/>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327525" y="10009188"/>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041900" y="10009188"/>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041900" y="10009188"/>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041900" y="10009188"/>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041900" y="10009188"/>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041900" y="10009188"/>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95713" y="10009188"/>
          <a:ext cx="1905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327525" y="10009188"/>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95713" y="10009188"/>
          <a:ext cx="1905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327525" y="10009188"/>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95713" y="10009188"/>
          <a:ext cx="1905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327525" y="10009188"/>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95713" y="10009188"/>
          <a:ext cx="1905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327525" y="10009188"/>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95713" y="10009188"/>
          <a:ext cx="1905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95713" y="10009188"/>
          <a:ext cx="1905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95713" y="10009188"/>
          <a:ext cx="1905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95713" y="10009188"/>
          <a:ext cx="1905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95713" y="10009188"/>
          <a:ext cx="1905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327525" y="10009188"/>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327525" y="10009188"/>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327525" y="10009188"/>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327525" y="10009188"/>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327525" y="10009188"/>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95713" y="10009188"/>
          <a:ext cx="1905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95713" y="10009188"/>
          <a:ext cx="1905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327525" y="10009188"/>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327525" y="10009188"/>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95713" y="10009188"/>
          <a:ext cx="188912"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041900" y="10009188"/>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327525" y="10009188"/>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327525" y="10009188"/>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327525" y="10009188"/>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327525" y="10009188"/>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203700" y="10009188"/>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95713" y="10009188"/>
          <a:ext cx="188912"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327525" y="10009188"/>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95713" y="10009188"/>
          <a:ext cx="188912"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327525" y="10009188"/>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95713" y="10009188"/>
          <a:ext cx="188912"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327525" y="10009188"/>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95713" y="10009188"/>
          <a:ext cx="188912"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95713" y="10009188"/>
          <a:ext cx="188912"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95713" y="10009188"/>
          <a:ext cx="188912"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95713" y="10009188"/>
          <a:ext cx="188912"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99000" y="10009188"/>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99000" y="10009188"/>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99000" y="10009188"/>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99000" y="10009188"/>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729038" y="10009188"/>
          <a:ext cx="2540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709988" y="10009188"/>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738563" y="10009188"/>
          <a:ext cx="24765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260850" y="10009188"/>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89425" y="10009188"/>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79900" y="10009188"/>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719513" y="10009188"/>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67138" y="10009188"/>
          <a:ext cx="217487"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748088" y="10009188"/>
          <a:ext cx="23495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738563" y="10009188"/>
          <a:ext cx="24765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95713" y="10009188"/>
          <a:ext cx="188912"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95713" y="10009188"/>
          <a:ext cx="188912"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95713" y="10009188"/>
          <a:ext cx="188912"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95713" y="10009188"/>
          <a:ext cx="188912"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95713" y="10009188"/>
          <a:ext cx="188912"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95713" y="10009188"/>
          <a:ext cx="188912"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71888" y="10009188"/>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95713" y="10009188"/>
          <a:ext cx="1905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95713" y="10009188"/>
          <a:ext cx="1905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95713" y="10009188"/>
          <a:ext cx="188912"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95713" y="10009188"/>
          <a:ext cx="1905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95713" y="10009188"/>
          <a:ext cx="1905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95713" y="10009188"/>
          <a:ext cx="188912"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327525" y="10009188"/>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327525" y="10009188"/>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327525" y="10009188"/>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041900" y="10009188"/>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041900" y="10009188"/>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041900" y="10009188"/>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041900" y="10009188"/>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041900" y="10009188"/>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95713" y="10009188"/>
          <a:ext cx="1905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327525" y="10009188"/>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95713" y="10009188"/>
          <a:ext cx="1905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327525" y="10009188"/>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95713" y="10009188"/>
          <a:ext cx="1905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327525" y="10009188"/>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95713" y="10009188"/>
          <a:ext cx="1905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327525" y="10009188"/>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95713" y="10009188"/>
          <a:ext cx="1905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95713" y="10009188"/>
          <a:ext cx="1905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95713" y="10009188"/>
          <a:ext cx="1905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95713" y="10009188"/>
          <a:ext cx="1905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95713" y="10009188"/>
          <a:ext cx="1905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327525" y="10009188"/>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327525" y="10009188"/>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327525" y="10009188"/>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327525" y="10009188"/>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327525" y="10009188"/>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95713" y="10009188"/>
          <a:ext cx="1905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95713" y="10009188"/>
          <a:ext cx="1905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327525" y="10009188"/>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327525" y="10009188"/>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95713" y="10009188"/>
          <a:ext cx="188912"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041900" y="10009188"/>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327525" y="10009188"/>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327525" y="10009188"/>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327525" y="10009188"/>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327525" y="10009188"/>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327525" y="10009188"/>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203700" y="10009188"/>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95713" y="10009188"/>
          <a:ext cx="188912"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95713" y="10009188"/>
          <a:ext cx="188912"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95713" y="10009188"/>
          <a:ext cx="188912"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95713" y="10009188"/>
          <a:ext cx="188912"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95713" y="10009188"/>
          <a:ext cx="188912"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95713" y="10009188"/>
          <a:ext cx="188912"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71888" y="10009188"/>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95713" y="10009188"/>
          <a:ext cx="1905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95713" y="10009188"/>
          <a:ext cx="1905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95713" y="10009188"/>
          <a:ext cx="188912"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95713" y="10009188"/>
          <a:ext cx="1905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95713" y="10009188"/>
          <a:ext cx="1905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95713" y="10009188"/>
          <a:ext cx="188912"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327525" y="10009188"/>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327525" y="10009188"/>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327525" y="10009188"/>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041900" y="10009188"/>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041900" y="10009188"/>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041900" y="10009188"/>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041900" y="10009188"/>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041900" y="10009188"/>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95713" y="10009188"/>
          <a:ext cx="1905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327525" y="10009188"/>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95713" y="10009188"/>
          <a:ext cx="1905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327525" y="10009188"/>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95713" y="10009188"/>
          <a:ext cx="1905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327525" y="10009188"/>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95713" y="10009188"/>
          <a:ext cx="1905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327525" y="10009188"/>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95713" y="10009188"/>
          <a:ext cx="1905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95713" y="10009188"/>
          <a:ext cx="1905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95713" y="10009188"/>
          <a:ext cx="1905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95713" y="10009188"/>
          <a:ext cx="1905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95713" y="10009188"/>
          <a:ext cx="1905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327525" y="10009188"/>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327525" y="10009188"/>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327525" y="10009188"/>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327525" y="10009188"/>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327525" y="10009188"/>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95713" y="10009188"/>
          <a:ext cx="1905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95713" y="10009188"/>
          <a:ext cx="1905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327525" y="10009188"/>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327525" y="10009188"/>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041900" y="10009188"/>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327525" y="10009188"/>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327525" y="10009188"/>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327525" y="10009188"/>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327525" y="10009188"/>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203700" y="10009188"/>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95713" y="10009188"/>
          <a:ext cx="188912"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327525" y="10009188"/>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95713" y="10009188"/>
          <a:ext cx="188912"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327525" y="10009188"/>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95713" y="10009188"/>
          <a:ext cx="188912"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327525" y="10009188"/>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95713" y="10009188"/>
          <a:ext cx="188912"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95713" y="10009188"/>
          <a:ext cx="188912"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95713" y="10009188"/>
          <a:ext cx="188912"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95713" y="10009188"/>
          <a:ext cx="188912"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99000" y="10009188"/>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99000" y="10009188"/>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99000" y="10009188"/>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99000" y="10009188"/>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729038" y="10009188"/>
          <a:ext cx="2540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709988" y="10009188"/>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738563" y="10009188"/>
          <a:ext cx="24765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260850" y="10009188"/>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89425" y="10009188"/>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79900" y="10009188"/>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719513" y="10009188"/>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67138" y="10009188"/>
          <a:ext cx="217487"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748088" y="10009188"/>
          <a:ext cx="23495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738563" y="10009188"/>
          <a:ext cx="24765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95713" y="10009188"/>
          <a:ext cx="188912"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95713" y="10009188"/>
          <a:ext cx="188912"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95713" y="10009188"/>
          <a:ext cx="188912"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95713" y="10009188"/>
          <a:ext cx="188912"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95713" y="10009188"/>
          <a:ext cx="188912"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95713" y="10009188"/>
          <a:ext cx="188912"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71888" y="10009188"/>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95713" y="10009188"/>
          <a:ext cx="1905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95713" y="10009188"/>
          <a:ext cx="1905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95713" y="10009188"/>
          <a:ext cx="188912"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95713" y="10009188"/>
          <a:ext cx="1905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95713" y="10009188"/>
          <a:ext cx="1905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95713" y="10009188"/>
          <a:ext cx="188912"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327525" y="10009188"/>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327525" y="10009188"/>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327525" y="10009188"/>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041900" y="10009188"/>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041900" y="10009188"/>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041900" y="10009188"/>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041900" y="10009188"/>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041900" y="10009188"/>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95713" y="10009188"/>
          <a:ext cx="1905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327525" y="10009188"/>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95713" y="10009188"/>
          <a:ext cx="1905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327525" y="10009188"/>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95713" y="10009188"/>
          <a:ext cx="1905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327525" y="10009188"/>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95713" y="10009188"/>
          <a:ext cx="1905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327525" y="10009188"/>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95713" y="10009188"/>
          <a:ext cx="1905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95713" y="10009188"/>
          <a:ext cx="1905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95713" y="10009188"/>
          <a:ext cx="1905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95713" y="10009188"/>
          <a:ext cx="1905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95713" y="10009188"/>
          <a:ext cx="1905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327525" y="10009188"/>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327525" y="10009188"/>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327525" y="10009188"/>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327525" y="10009188"/>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327525" y="10009188"/>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95713" y="10009188"/>
          <a:ext cx="1905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95713" y="10009188"/>
          <a:ext cx="1905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327525" y="10009188"/>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327525" y="10009188"/>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95713" y="10009188"/>
          <a:ext cx="188912"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041900" y="10009188"/>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327525" y="10009188"/>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327525" y="10009188"/>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327525" y="10009188"/>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327525" y="10009188"/>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327525" y="10009188"/>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203700" y="10009188"/>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95713" y="10009188"/>
          <a:ext cx="188912"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95713" y="10009188"/>
          <a:ext cx="188912"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95713" y="10009188"/>
          <a:ext cx="188912"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95713" y="10009188"/>
          <a:ext cx="188912"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95713" y="10009188"/>
          <a:ext cx="188912"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95713" y="10009188"/>
          <a:ext cx="188912"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71888" y="10009188"/>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95713" y="10009188"/>
          <a:ext cx="1905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95713" y="10009188"/>
          <a:ext cx="1905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95713" y="10009188"/>
          <a:ext cx="188912"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95713" y="10009188"/>
          <a:ext cx="1905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95713" y="10009188"/>
          <a:ext cx="1905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95713" y="10009188"/>
          <a:ext cx="188912"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327525" y="10009188"/>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327525" y="10009188"/>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327525" y="10009188"/>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041900" y="10009188"/>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041900" y="10009188"/>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041900" y="10009188"/>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041900" y="10009188"/>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041900" y="10009188"/>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95713" y="10009188"/>
          <a:ext cx="1905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327525" y="10009188"/>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95713" y="10009188"/>
          <a:ext cx="1905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327525" y="10009188"/>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95713" y="10009188"/>
          <a:ext cx="1905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327525" y="10009188"/>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95713" y="10009188"/>
          <a:ext cx="1905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327525" y="10009188"/>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95713" y="10009188"/>
          <a:ext cx="1905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95713" y="10009188"/>
          <a:ext cx="1905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95713" y="10009188"/>
          <a:ext cx="1905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95713" y="10009188"/>
          <a:ext cx="1905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95713" y="10009188"/>
          <a:ext cx="1905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327525" y="10009188"/>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327525" y="10009188"/>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327525" y="10009188"/>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327525" y="10009188"/>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327525" y="10009188"/>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95713" y="10009188"/>
          <a:ext cx="1905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95713" y="10009188"/>
          <a:ext cx="1905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327525" y="10009188"/>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327525" y="10009188"/>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95713" y="10009188"/>
          <a:ext cx="188912"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041900" y="10009188"/>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327525" y="10009188"/>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327525" y="10009188"/>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327525" y="10009188"/>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327525" y="10009188"/>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203700" y="10009188"/>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95713" y="10009188"/>
          <a:ext cx="188912"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327525" y="10009188"/>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95713" y="10009188"/>
          <a:ext cx="188912"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327525" y="10009188"/>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95713" y="10009188"/>
          <a:ext cx="188912"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327525" y="10009188"/>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95713" y="10009188"/>
          <a:ext cx="188912"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95713" y="10009188"/>
          <a:ext cx="188912"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95713" y="10009188"/>
          <a:ext cx="188912"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95713" y="10009188"/>
          <a:ext cx="188912"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99000" y="10009188"/>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99000" y="10009188"/>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99000" y="10009188"/>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99000" y="10009188"/>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729038" y="10009188"/>
          <a:ext cx="2540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709988" y="10009188"/>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738563" y="10009188"/>
          <a:ext cx="24765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260850" y="10009188"/>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89425" y="10009188"/>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79900" y="10009188"/>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719513" y="10009188"/>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67138" y="10009188"/>
          <a:ext cx="217487"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748088" y="10009188"/>
          <a:ext cx="23495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738563" y="10009188"/>
          <a:ext cx="24765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95713" y="10009188"/>
          <a:ext cx="188912"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95713" y="10009188"/>
          <a:ext cx="188912"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95713" y="10009188"/>
          <a:ext cx="188912"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95713" y="10009188"/>
          <a:ext cx="188912"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95713" y="10009188"/>
          <a:ext cx="188912"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95713" y="10009188"/>
          <a:ext cx="188912"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71888" y="10009188"/>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95713" y="10009188"/>
          <a:ext cx="1905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95713" y="10009188"/>
          <a:ext cx="1905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95713" y="10009188"/>
          <a:ext cx="188912"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95713" y="10009188"/>
          <a:ext cx="1905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95713" y="10009188"/>
          <a:ext cx="1905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95713" y="10009188"/>
          <a:ext cx="188912"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327525" y="10009188"/>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327525" y="10009188"/>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327525" y="10009188"/>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041900" y="10009188"/>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041900" y="10009188"/>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041900" y="10009188"/>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041900" y="10009188"/>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041900" y="10009188"/>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95713" y="10009188"/>
          <a:ext cx="1905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327525" y="10009188"/>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95713" y="10009188"/>
          <a:ext cx="1905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327525" y="10009188"/>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95713" y="10009188"/>
          <a:ext cx="1905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327525" y="10009188"/>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95713" y="10009188"/>
          <a:ext cx="1905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327525" y="10009188"/>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95713" y="10009188"/>
          <a:ext cx="1905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95713" y="10009188"/>
          <a:ext cx="1905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95713" y="10009188"/>
          <a:ext cx="1905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95713" y="10009188"/>
          <a:ext cx="1905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95713" y="10009188"/>
          <a:ext cx="1905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327525" y="10009188"/>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327525" y="10009188"/>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327525" y="10009188"/>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327525" y="10009188"/>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327525" y="10009188"/>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95713" y="10009188"/>
          <a:ext cx="1905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95713" y="10009188"/>
          <a:ext cx="1905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327525" y="10009188"/>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327525" y="10009188"/>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95713" y="10009188"/>
          <a:ext cx="188912"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041900" y="10009188"/>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327525" y="10009188"/>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327525" y="10009188"/>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327525" y="10009188"/>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327525" y="10009188"/>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327525" y="10009188"/>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203700" y="10009188"/>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95713" y="10009188"/>
          <a:ext cx="188912"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95713" y="10009188"/>
          <a:ext cx="188912"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95713" y="10009188"/>
          <a:ext cx="188912"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95713" y="10009188"/>
          <a:ext cx="188912"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95713" y="10009188"/>
          <a:ext cx="188912"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95713" y="10009188"/>
          <a:ext cx="188912"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71888" y="10009188"/>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95713" y="10009188"/>
          <a:ext cx="1905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95713" y="10009188"/>
          <a:ext cx="1905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95713" y="10009188"/>
          <a:ext cx="188912"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95713" y="10009188"/>
          <a:ext cx="1905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95713" y="10009188"/>
          <a:ext cx="1905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95713" y="10009188"/>
          <a:ext cx="188912"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327525" y="10009188"/>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327525" y="10009188"/>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327525" y="10009188"/>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041900" y="10009188"/>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041900" y="10009188"/>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041900" y="10009188"/>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041900" y="10009188"/>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041900" y="10009188"/>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95713" y="10009188"/>
          <a:ext cx="1905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327525" y="10009188"/>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95713" y="10009188"/>
          <a:ext cx="1905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327525" y="10009188"/>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95713" y="10009188"/>
          <a:ext cx="1905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327525" y="10009188"/>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95713" y="10009188"/>
          <a:ext cx="1905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327525" y="10009188"/>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95713" y="10009188"/>
          <a:ext cx="1905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95713" y="10009188"/>
          <a:ext cx="1905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95713" y="10009188"/>
          <a:ext cx="1905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95713" y="10009188"/>
          <a:ext cx="1905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95713" y="10009188"/>
          <a:ext cx="1905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327525" y="10009188"/>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327525" y="10009188"/>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327525" y="10009188"/>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327525" y="10009188"/>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327525" y="10009188"/>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95713" y="10009188"/>
          <a:ext cx="1905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327525" y="10009188"/>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327525" y="10009188"/>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041900" y="10009188"/>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327525" y="10009188"/>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327525" y="10009188"/>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327525" y="10009188"/>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327525" y="10009188"/>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203700" y="10009188"/>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850063" y="19050"/>
          <a:ext cx="0" cy="94932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273800" y="104775"/>
          <a:ext cx="0" cy="66357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4688AD5-969F-41F0-ADA7-FF88D9921762}" protected="1">
  <header guid="{F4688AD5-969F-41F0-ADA7-FF88D9921762}" dateTime="2022-02-23T10:51:58" maxSheetId="29" userName="Ankit Vaishnav {Ankit Vaishnav}"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4688AD5-969F-41F0-ADA7-FF88D9921762}" name="Ankit Vaishnav {Ankit Vaishnav}" id="-1265508518" dateTime="2022-02-23T10:51:5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6" sqref="B6"/>
    </sheetView>
  </sheetViews>
  <sheetFormatPr defaultRowHeight="16.5"/>
  <cols>
    <col min="1" max="1" width="18" customWidth="1"/>
    <col min="2" max="2" width="71.875" customWidth="1"/>
  </cols>
  <sheetData>
    <row r="1" spans="1:8" ht="77.25" customHeight="1">
      <c r="A1" s="330" t="s">
        <v>477</v>
      </c>
      <c r="B1" s="1261" t="s">
        <v>593</v>
      </c>
      <c r="C1" s="800"/>
      <c r="D1" s="800"/>
      <c r="E1" s="800"/>
      <c r="F1" s="800"/>
      <c r="G1" s="800"/>
      <c r="H1" s="800"/>
    </row>
    <row r="2" spans="1:8">
      <c r="B2" s="575"/>
    </row>
    <row r="3" spans="1:8">
      <c r="A3" t="s">
        <v>309</v>
      </c>
      <c r="B3" s="790" t="s">
        <v>592</v>
      </c>
    </row>
    <row r="5" spans="1:8">
      <c r="A5" t="s">
        <v>310</v>
      </c>
      <c r="B5" s="1326" t="s">
        <v>591</v>
      </c>
      <c r="C5" s="1327"/>
      <c r="D5" s="1327"/>
      <c r="E5" s="1327"/>
      <c r="F5" s="1327"/>
      <c r="G5" s="1327"/>
      <c r="H5" s="1327"/>
    </row>
    <row r="7" spans="1:8">
      <c r="B7" s="1251" t="s">
        <v>568</v>
      </c>
    </row>
  </sheetData>
  <sheetProtection formatColumns="0" formatRows="0" selectLockedCells="1" selectUnlockedCells="1"/>
  <customSheetViews>
    <customSheetView guid="{023E95C7-CD0A-46A1-945E-64751E02EBFE}" state="hidden">
      <selection activeCell="B6" sqref="B6"/>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14.375" style="26" customWidth="1"/>
    <col min="7" max="7" width="8" style="26" customWidth="1"/>
    <col min="8" max="16384" width="8" style="18"/>
  </cols>
  <sheetData>
    <row r="1" spans="1:8" ht="30.75" customHeight="1">
      <c r="A1" s="789"/>
      <c r="B1" s="1349"/>
      <c r="C1" s="1350"/>
      <c r="D1" s="1350"/>
      <c r="E1" s="1351"/>
      <c r="F1" s="331"/>
      <c r="G1" s="1253"/>
      <c r="H1" s="17"/>
    </row>
    <row r="2" spans="1:8" ht="86.25" customHeight="1">
      <c r="A2" s="1334" t="s">
        <v>311</v>
      </c>
      <c r="B2" s="1352" t="str">
        <f>Basic!B1</f>
        <v>220kV Underground Cable Package -CB01: 220kV Underground Cable between Minamarg &amp; Zojilla top sections of Alusteng – Drass 220 kV S/C transmission line under Transmission System Strengthening of Srinagar- Leh Transmission System.</v>
      </c>
      <c r="C2" s="1353"/>
      <c r="D2" s="1353"/>
      <c r="E2" s="1354"/>
      <c r="F2" s="1337" t="str">
        <f>Basic!B3</f>
        <v>220kV Underground Cable Package -CB01</v>
      </c>
      <c r="G2" s="16"/>
      <c r="H2" s="17"/>
    </row>
    <row r="3" spans="1:8" ht="23.25" customHeight="1">
      <c r="A3" s="1335"/>
      <c r="B3" s="1355" t="str">
        <f>Basic!B5</f>
        <v>Specification No.: 5002002054/CABLE/DOM/A02-CC CS -3</v>
      </c>
      <c r="C3" s="1356"/>
      <c r="D3" s="1356"/>
      <c r="E3" s="1357"/>
      <c r="F3" s="1338"/>
      <c r="G3" s="16"/>
      <c r="H3" s="17"/>
    </row>
    <row r="4" spans="1:8" ht="39.950000000000003" customHeight="1">
      <c r="A4" s="1335"/>
      <c r="B4" s="329">
        <v>1</v>
      </c>
      <c r="C4" s="1344" t="s">
        <v>573</v>
      </c>
      <c r="D4" s="1344"/>
      <c r="E4" s="1345"/>
      <c r="F4" s="1338"/>
      <c r="G4" s="16"/>
      <c r="H4" s="17"/>
    </row>
    <row r="5" spans="1:8" ht="30" customHeight="1">
      <c r="A5" s="1335"/>
      <c r="B5" s="329">
        <v>2</v>
      </c>
      <c r="C5" s="1344" t="s">
        <v>574</v>
      </c>
      <c r="D5" s="1344"/>
      <c r="E5" s="1345"/>
      <c r="F5" s="1338"/>
      <c r="G5" s="16"/>
      <c r="H5" s="17"/>
    </row>
    <row r="6" spans="1:8" s="26" customFormat="1" ht="30" customHeight="1">
      <c r="A6" s="1335"/>
      <c r="B6" s="329">
        <v>3</v>
      </c>
      <c r="C6" s="1344" t="s">
        <v>269</v>
      </c>
      <c r="D6" s="1344"/>
      <c r="E6" s="1345"/>
      <c r="F6" s="1338"/>
      <c r="G6" s="16"/>
      <c r="H6" s="16"/>
    </row>
    <row r="7" spans="1:8" ht="52.5" hidden="1" customHeight="1">
      <c r="A7" s="1335"/>
      <c r="B7" s="329">
        <v>4</v>
      </c>
      <c r="C7" s="1344" t="s">
        <v>460</v>
      </c>
      <c r="D7" s="1344"/>
      <c r="E7" s="1345"/>
      <c r="F7" s="1338"/>
      <c r="G7" s="16"/>
      <c r="H7" s="17"/>
    </row>
    <row r="8" spans="1:8" ht="9.75" customHeight="1">
      <c r="A8" s="1335"/>
      <c r="B8" s="20"/>
      <c r="C8" s="19"/>
      <c r="D8" s="19"/>
      <c r="E8" s="21"/>
      <c r="F8" s="1338"/>
      <c r="G8" s="16"/>
      <c r="H8" s="17"/>
    </row>
    <row r="9" spans="1:8" ht="23.25" customHeight="1">
      <c r="A9" s="1335"/>
      <c r="B9" s="1346"/>
      <c r="C9" s="1347"/>
      <c r="D9" s="1347"/>
      <c r="E9" s="1348"/>
      <c r="F9" s="1338"/>
      <c r="G9" s="16"/>
      <c r="H9" s="17"/>
    </row>
    <row r="10" spans="1:8" ht="10.5" customHeight="1">
      <c r="A10" s="1335"/>
      <c r="B10" s="22"/>
      <c r="C10" s="23"/>
      <c r="D10" s="23"/>
      <c r="E10" s="24"/>
      <c r="F10" s="1338"/>
      <c r="G10" s="16"/>
      <c r="H10" s="17"/>
    </row>
    <row r="11" spans="1:8" ht="24" customHeight="1">
      <c r="A11" s="1335"/>
      <c r="B11" s="1342" t="s">
        <v>394</v>
      </c>
      <c r="C11" s="1343"/>
      <c r="D11" s="1343"/>
      <c r="E11" s="25"/>
      <c r="F11" s="1338"/>
    </row>
    <row r="12" spans="1:8" ht="48" customHeight="1">
      <c r="A12" s="1336"/>
      <c r="B12" s="1328" t="s">
        <v>395</v>
      </c>
      <c r="C12" s="1329"/>
      <c r="D12" s="1329"/>
      <c r="E12" s="27"/>
      <c r="F12" s="1339"/>
      <c r="G12" s="16"/>
      <c r="H12" s="17"/>
    </row>
    <row r="13" spans="1:8" ht="39.75" customHeight="1">
      <c r="A13" s="1333"/>
      <c r="B13" s="1330" t="s">
        <v>396</v>
      </c>
      <c r="C13" s="1331"/>
      <c r="D13" s="1331"/>
      <c r="E13" s="25"/>
      <c r="F13" s="1332"/>
      <c r="G13" s="28"/>
      <c r="H13" s="28"/>
    </row>
    <row r="14" spans="1:8" ht="34.5" customHeight="1">
      <c r="A14" s="1333"/>
      <c r="B14" s="1340" t="s">
        <v>397</v>
      </c>
      <c r="C14" s="1341"/>
      <c r="D14" s="1341"/>
      <c r="E14" s="29"/>
      <c r="F14" s="1332"/>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335"/>
    <col min="2" max="2" width="9" style="336"/>
    <col min="3" max="3" width="72.625" style="336" customWidth="1"/>
    <col min="4" max="4" width="66.125" style="349" customWidth="1"/>
    <col min="5" max="16384" width="9" style="334"/>
  </cols>
  <sheetData>
    <row r="1" spans="1:11" ht="45" customHeight="1">
      <c r="A1" s="1358" t="s">
        <v>569</v>
      </c>
      <c r="B1" s="1358"/>
      <c r="C1" s="1358"/>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59" t="s">
        <v>315</v>
      </c>
      <c r="C12" s="1359"/>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59" t="s">
        <v>317</v>
      </c>
      <c r="C14" s="1359"/>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59" t="s">
        <v>320</v>
      </c>
      <c r="C21" s="1359"/>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59" t="s">
        <v>326</v>
      </c>
      <c r="C27" s="1359"/>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59" t="s">
        <v>327</v>
      </c>
      <c r="C30" s="1359"/>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59" t="s">
        <v>575</v>
      </c>
      <c r="C33" s="1359"/>
      <c r="D33" s="346"/>
    </row>
    <row r="34" spans="2:11" ht="18" customHeight="1">
      <c r="B34" s="348" t="s">
        <v>331</v>
      </c>
      <c r="C34" s="344" t="s">
        <v>328</v>
      </c>
      <c r="D34" s="341"/>
    </row>
    <row r="35" spans="2:11" ht="18" hidden="1" customHeight="1">
      <c r="B35" s="1359" t="s">
        <v>530</v>
      </c>
      <c r="C35" s="1359"/>
      <c r="D35" s="346"/>
    </row>
    <row r="36" spans="2:11" ht="18" hidden="1" customHeight="1">
      <c r="B36" s="348" t="s">
        <v>331</v>
      </c>
      <c r="C36" s="344" t="s">
        <v>328</v>
      </c>
      <c r="D36" s="341"/>
    </row>
    <row r="37" spans="2:11" ht="18" customHeight="1">
      <c r="B37" s="1359" t="s">
        <v>329</v>
      </c>
      <c r="C37" s="1359"/>
      <c r="D37" s="346"/>
    </row>
    <row r="38" spans="2:11" ht="32.25" customHeight="1">
      <c r="B38" s="348" t="s">
        <v>331</v>
      </c>
      <c r="C38" s="344" t="s">
        <v>335</v>
      </c>
      <c r="D38" s="341"/>
      <c r="E38" s="342"/>
      <c r="F38" s="342"/>
      <c r="G38" s="342"/>
      <c r="H38" s="342"/>
      <c r="I38" s="342"/>
      <c r="J38" s="342"/>
      <c r="K38" s="342"/>
    </row>
    <row r="39" spans="2:11" ht="18" customHeight="1">
      <c r="B39" s="1359" t="s">
        <v>336</v>
      </c>
      <c r="C39" s="1359"/>
    </row>
    <row r="40" spans="2:11" ht="38.1" customHeight="1">
      <c r="B40" s="348" t="s">
        <v>331</v>
      </c>
      <c r="C40" s="344" t="s">
        <v>334</v>
      </c>
    </row>
    <row r="41" spans="2:11" ht="38.1" customHeight="1">
      <c r="B41" s="348" t="s">
        <v>331</v>
      </c>
      <c r="C41" s="344" t="s">
        <v>335</v>
      </c>
    </row>
    <row r="42" spans="2:11" ht="18" customHeight="1">
      <c r="B42" s="1359" t="s">
        <v>337</v>
      </c>
      <c r="C42" s="1359"/>
    </row>
    <row r="43" spans="2:11" ht="18" customHeight="1">
      <c r="B43" s="348" t="s">
        <v>331</v>
      </c>
      <c r="C43" s="350" t="s">
        <v>332</v>
      </c>
    </row>
    <row r="44" spans="2:11" ht="18" customHeight="1">
      <c r="B44" s="348" t="s">
        <v>331</v>
      </c>
      <c r="C44" s="350" t="s">
        <v>338</v>
      </c>
    </row>
    <row r="45" spans="2:11" ht="18" customHeight="1">
      <c r="B45" s="1359" t="s">
        <v>333</v>
      </c>
      <c r="C45" s="1359"/>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62"/>
      <c r="B51" s="1362"/>
      <c r="C51" s="1362"/>
      <c r="D51" s="345"/>
    </row>
    <row r="52" spans="1:11" ht="18" customHeight="1">
      <c r="A52" s="1361" t="s">
        <v>141</v>
      </c>
      <c r="B52" s="1361"/>
      <c r="C52" s="1361"/>
      <c r="D52" s="345"/>
    </row>
    <row r="53" spans="1:11" ht="36" customHeight="1">
      <c r="A53" s="1360" t="s">
        <v>341</v>
      </c>
      <c r="B53" s="1360"/>
      <c r="C53" s="1360"/>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63" t="str">
        <f>Cover!$B$2</f>
        <v>220kV Underground Cable Package -CB01: 220kV Underground Cable between Minamarg &amp; Zojilla top sections of Alusteng – Drass 220 kV S/C transmission line under Transmission System Strengthening of Srinagar- Leh Transmission System.</v>
      </c>
      <c r="C1" s="1363"/>
      <c r="D1" s="1363"/>
      <c r="E1" s="1363"/>
      <c r="F1" s="1363"/>
      <c r="G1" s="1363"/>
      <c r="H1" s="177"/>
      <c r="I1" s="177"/>
      <c r="J1" s="177"/>
      <c r="L1" s="201"/>
      <c r="M1" s="201"/>
      <c r="N1" s="201"/>
    </row>
    <row r="2" spans="1:28" ht="20.100000000000001" customHeight="1">
      <c r="B2" s="1364" t="str">
        <f>Cover!B3</f>
        <v>Specification No.: 5002002054/CABLE/DOM/A02-CC CS -3</v>
      </c>
      <c r="C2" s="1364"/>
      <c r="D2" s="1364"/>
      <c r="E2" s="1364"/>
      <c r="F2" s="1364"/>
      <c r="G2" s="1364"/>
      <c r="H2" s="178"/>
      <c r="I2" s="178"/>
      <c r="J2" s="178"/>
      <c r="L2" s="956" t="s">
        <v>563</v>
      </c>
      <c r="M2" s="413">
        <v>1</v>
      </c>
      <c r="N2" s="202"/>
      <c r="AA2" s="956" t="s">
        <v>566</v>
      </c>
      <c r="AB2" s="1237">
        <v>1</v>
      </c>
    </row>
    <row r="3" spans="1:28" ht="12" customHeight="1">
      <c r="B3" s="179"/>
      <c r="C3" s="179"/>
      <c r="D3" s="179"/>
      <c r="E3" s="179"/>
      <c r="F3" s="178"/>
      <c r="G3" s="178"/>
      <c r="H3" s="178"/>
      <c r="I3" s="178"/>
      <c r="J3" s="178"/>
      <c r="L3" s="956" t="s">
        <v>564</v>
      </c>
      <c r="M3" s="413" t="s">
        <v>454</v>
      </c>
      <c r="N3" s="202"/>
      <c r="AA3" s="956" t="s">
        <v>567</v>
      </c>
      <c r="AB3" s="1237" t="s">
        <v>454</v>
      </c>
    </row>
    <row r="4" spans="1:28" ht="20.100000000000001" customHeight="1">
      <c r="B4" s="1365" t="s">
        <v>263</v>
      </c>
      <c r="C4" s="1365"/>
      <c r="D4" s="1365"/>
      <c r="E4" s="1365"/>
      <c r="F4" s="1365"/>
      <c r="G4" s="1365"/>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66"/>
      <c r="E6" s="1366"/>
      <c r="F6" s="1366"/>
      <c r="G6" s="1366"/>
      <c r="H6" s="182"/>
      <c r="I6" s="182">
        <f>D6</f>
        <v>0</v>
      </c>
      <c r="J6" s="182"/>
      <c r="K6" s="181">
        <f>IF(I6="Sole Bidder",1,2)</f>
        <v>2</v>
      </c>
      <c r="L6" s="681">
        <f>IF(D6= "Sole Bidder", 0, D7)</f>
        <v>0</v>
      </c>
      <c r="M6" s="201">
        <f>D6</f>
        <v>0</v>
      </c>
      <c r="N6" s="201">
        <f>IF(M6="Sole Bidder",1,2)</f>
        <v>2</v>
      </c>
      <c r="AA6" s="1238">
        <f>IF(D6= "Sole Bidder", 0, D7)</f>
        <v>0</v>
      </c>
    </row>
    <row r="7" spans="1:28" ht="50.1" customHeight="1">
      <c r="A7" s="183"/>
      <c r="B7" s="792" t="str">
        <f>IF(D6= "JV (Joint Venture)", "Total Nos. of  Partners in the JV [excluding the Lead Partner]", "")</f>
        <v/>
      </c>
      <c r="C7" s="794"/>
      <c r="D7" s="1367"/>
      <c r="E7" s="1368"/>
      <c r="F7" s="1368"/>
      <c r="G7" s="1369"/>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73"/>
      <c r="E9" s="1374"/>
      <c r="F9" s="1374"/>
      <c r="G9" s="1375"/>
    </row>
    <row r="10" spans="1:28" ht="20.100000000000001" customHeight="1">
      <c r="B10" s="188" t="str">
        <f>IF(D6= "Sole Bidder", "Address of Sole Bidder", "Address of Sole Bidder")</f>
        <v>Address of Sole Bidder</v>
      </c>
      <c r="C10" s="189"/>
      <c r="D10" s="1373"/>
      <c r="E10" s="1374"/>
      <c r="F10" s="1374"/>
      <c r="G10" s="1375"/>
    </row>
    <row r="11" spans="1:28" ht="20.100000000000001" customHeight="1">
      <c r="B11" s="190"/>
      <c r="C11" s="191"/>
      <c r="D11" s="1373"/>
      <c r="E11" s="1374"/>
      <c r="F11" s="1374"/>
      <c r="G11" s="1375"/>
    </row>
    <row r="12" spans="1:28" ht="20.100000000000001" customHeight="1">
      <c r="B12" s="192"/>
      <c r="C12" s="193"/>
      <c r="D12" s="1373"/>
      <c r="E12" s="1374"/>
      <c r="F12" s="1374"/>
      <c r="G12" s="1375"/>
    </row>
    <row r="13" spans="1:28" ht="20.100000000000001" customHeight="1"/>
    <row r="14" spans="1:28" ht="20.100000000000001" customHeight="1">
      <c r="B14" s="186" t="str">
        <f>IF(D7=1, "Name of other Partner","Name of other Partner - 1")</f>
        <v>Name of other Partner - 1</v>
      </c>
      <c r="C14" s="187"/>
      <c r="D14" s="1373"/>
      <c r="E14" s="1374"/>
      <c r="F14" s="1374"/>
      <c r="G14" s="1375"/>
    </row>
    <row r="15" spans="1:28" ht="20.100000000000001" customHeight="1">
      <c r="B15" s="188" t="str">
        <f>IF(D7=1, "Address of other Partner","Address of other Partner - 1")</f>
        <v>Address of other Partner - 1</v>
      </c>
      <c r="C15" s="189"/>
      <c r="D15" s="1378"/>
      <c r="E15" s="1379"/>
      <c r="F15" s="1379"/>
      <c r="G15" s="1380"/>
    </row>
    <row r="16" spans="1:28" ht="20.100000000000001" customHeight="1">
      <c r="B16" s="190"/>
      <c r="C16" s="191"/>
      <c r="D16" s="1378" t="s">
        <v>466</v>
      </c>
      <c r="E16" s="1379"/>
      <c r="F16" s="1379"/>
      <c r="G16" s="1380"/>
    </row>
    <row r="17" spans="2:10" ht="20.100000000000001" customHeight="1">
      <c r="B17" s="192"/>
      <c r="C17" s="193"/>
      <c r="D17" s="1378" t="s">
        <v>466</v>
      </c>
      <c r="E17" s="1379"/>
      <c r="F17" s="1379"/>
      <c r="G17" s="1380"/>
    </row>
    <row r="18" spans="2:10" ht="20.100000000000001" customHeight="1"/>
    <row r="19" spans="2:10" ht="20.100000000000001" customHeight="1">
      <c r="B19" s="186" t="s">
        <v>455</v>
      </c>
      <c r="C19" s="187"/>
      <c r="D19" s="1370" t="s">
        <v>466</v>
      </c>
      <c r="E19" s="1371"/>
      <c r="F19" s="1371"/>
      <c r="G19" s="1372"/>
    </row>
    <row r="20" spans="2:10" ht="20.100000000000001" customHeight="1">
      <c r="B20" s="188" t="s">
        <v>456</v>
      </c>
      <c r="C20" s="189"/>
      <c r="D20" s="1370" t="s">
        <v>466</v>
      </c>
      <c r="E20" s="1371"/>
      <c r="F20" s="1371"/>
      <c r="G20" s="1372"/>
    </row>
    <row r="21" spans="2:10" ht="20.100000000000001" customHeight="1">
      <c r="B21" s="190"/>
      <c r="C21" s="191"/>
      <c r="D21" s="1370" t="s">
        <v>466</v>
      </c>
      <c r="E21" s="1371"/>
      <c r="F21" s="1371"/>
      <c r="G21" s="1372"/>
    </row>
    <row r="22" spans="2:10" ht="20.100000000000001" customHeight="1">
      <c r="B22" s="192"/>
      <c r="C22" s="193"/>
      <c r="D22" s="1373" t="s">
        <v>466</v>
      </c>
      <c r="E22" s="1376"/>
      <c r="F22" s="1376"/>
      <c r="G22" s="1377"/>
    </row>
    <row r="23" spans="2:10" ht="20.100000000000001" customHeight="1">
      <c r="B23" s="194"/>
      <c r="C23" s="194"/>
    </row>
    <row r="24" spans="2:10" ht="21" customHeight="1">
      <c r="B24" s="195" t="s">
        <v>265</v>
      </c>
      <c r="C24" s="196"/>
      <c r="D24" s="1373"/>
      <c r="E24" s="1374"/>
      <c r="F24" s="1374"/>
      <c r="G24" s="1375"/>
    </row>
    <row r="25" spans="2:10" ht="21" customHeight="1">
      <c r="B25" s="195" t="s">
        <v>266</v>
      </c>
      <c r="C25" s="196"/>
      <c r="D25" s="1373"/>
      <c r="E25" s="1374"/>
      <c r="F25" s="1374"/>
      <c r="G25" s="1375"/>
    </row>
    <row r="26" spans="2:10" ht="21" customHeight="1">
      <c r="B26" s="195" t="s">
        <v>479</v>
      </c>
      <c r="C26" s="196"/>
      <c r="D26" s="1381"/>
      <c r="E26" s="1382"/>
      <c r="F26" s="1382"/>
      <c r="G26" s="1383"/>
    </row>
    <row r="27" spans="2:10" ht="21" customHeight="1">
      <c r="B27" s="195" t="s">
        <v>480</v>
      </c>
      <c r="C27" s="196"/>
      <c r="D27" s="1370"/>
      <c r="E27" s="1371"/>
      <c r="F27" s="1371"/>
      <c r="G27" s="1372"/>
    </row>
    <row r="28" spans="2:10" ht="21" customHeight="1">
      <c r="B28" s="195" t="s">
        <v>481</v>
      </c>
      <c r="C28" s="196"/>
      <c r="D28" s="1370"/>
      <c r="E28" s="1371"/>
      <c r="F28" s="1371"/>
      <c r="G28" s="1372"/>
    </row>
    <row r="29" spans="2:10" ht="21" customHeight="1">
      <c r="B29" s="195" t="s">
        <v>482</v>
      </c>
      <c r="C29" s="196"/>
      <c r="D29" s="1370"/>
      <c r="E29" s="1371"/>
      <c r="F29" s="1371"/>
      <c r="G29" s="1372"/>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73"/>
      <c r="E32" s="1374"/>
      <c r="F32" s="1374"/>
      <c r="G32" s="1375"/>
    </row>
    <row r="33" spans="5:5">
      <c r="E33" s="184"/>
    </row>
  </sheetData>
  <sheetProtection algorithmName="SHA-512" hashValue="Ye+fBxbSuGMOwMa0JK3cpWt+D07ZshaDgJxO06LCO0FrvuLjCvaQV5kmTu190jzY6MSWz1eV9Pw+OiDtmIJWyw==" saltValue="mCvXFpKzGDVwR8N7v/q6EQ==" spinCount="100000" sheet="1" formatColumns="0" formatRows="0" selectLockedCells="1"/>
  <customSheetViews>
    <customSheetView guid="{023E95C7-CD0A-46A1-945E-64751E02EBFE}" showGridLines="0" printArea="1" hiddenColumns="1" view="pageBreakPreview">
      <selection activeCell="F31" sqref="F3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89" priority="8" stopIfTrue="1">
      <formula>$L$6&lt;2</formula>
    </cfRule>
  </conditionalFormatting>
  <conditionalFormatting sqref="B14:C17">
    <cfRule type="expression" dxfId="88" priority="9" stopIfTrue="1">
      <formula>$L$6&lt;1</formula>
    </cfRule>
  </conditionalFormatting>
  <conditionalFormatting sqref="B7:C7">
    <cfRule type="expression" dxfId="87" priority="11" stopIfTrue="1">
      <formula>$D$6="Sole Bidder"</formula>
    </cfRule>
  </conditionalFormatting>
  <conditionalFormatting sqref="D14:G17">
    <cfRule type="expression" dxfId="86" priority="3" stopIfTrue="1">
      <formula>$L$6&lt;1</formula>
    </cfRule>
  </conditionalFormatting>
  <conditionalFormatting sqref="D19:G22">
    <cfRule type="expression" dxfId="85" priority="2" stopIfTrue="1">
      <formula>$L$6&lt;2</formula>
    </cfRule>
  </conditionalFormatting>
  <conditionalFormatting sqref="D7:G7">
    <cfRule type="expression" dxfId="84"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"2022,2023"</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54"/>
  <sheetViews>
    <sheetView view="pageBreakPreview" zoomScale="70" zoomScaleNormal="100" zoomScaleSheetLayoutView="70" workbookViewId="0">
      <selection activeCell="M21" sqref="M21"/>
    </sheetView>
  </sheetViews>
  <sheetFormatPr defaultColWidth="9" defaultRowHeight="15"/>
  <cols>
    <col min="1" max="1" width="6.125" style="1024" customWidth="1"/>
    <col min="2" max="2" width="13.625" style="1024" customWidth="1"/>
    <col min="3" max="3" width="9.625" style="1024" customWidth="1"/>
    <col min="4" max="4" width="22.375" style="1024" customWidth="1"/>
    <col min="5" max="5" width="15.375" style="1024" customWidth="1"/>
    <col min="6" max="6" width="13.5" style="1024" customWidth="1"/>
    <col min="7" max="8" width="11.375" style="1024" customWidth="1"/>
    <col min="9" max="9" width="11.375" style="1028" customWidth="1"/>
    <col min="10" max="10" width="55.375" style="1023" customWidth="1"/>
    <col min="11" max="11" width="5.75" style="1024" customWidth="1"/>
    <col min="12" max="12" width="10.375" style="1024" customWidth="1"/>
    <col min="13" max="13" width="13.625" style="1023" customWidth="1"/>
    <col min="14" max="14" width="14.75" style="1024" customWidth="1"/>
    <col min="15" max="15" width="13" style="1024" hidden="1" customWidth="1"/>
    <col min="16" max="16" width="16.875" style="1011" hidden="1" customWidth="1"/>
    <col min="17" max="17" width="16.5" style="1011" hidden="1" customWidth="1"/>
    <col min="18" max="18" width="16.875" style="1011" hidden="1" customWidth="1"/>
    <col min="19" max="19" width="11.875" style="1012" hidden="1" customWidth="1"/>
    <col min="20" max="20" width="13.875" style="1013" customWidth="1"/>
    <col min="21" max="23" width="9" style="1013" customWidth="1"/>
    <col min="24" max="24" width="14.25" style="1013" customWidth="1"/>
    <col min="25" max="25" width="24.125" style="1014" customWidth="1"/>
    <col min="26" max="26" width="11.125" style="1015" customWidth="1"/>
    <col min="27" max="27" width="12.75" style="1015" customWidth="1"/>
    <col min="28" max="28" width="11.375" style="1016" customWidth="1"/>
    <col min="29" max="29" width="10.375" style="1017" customWidth="1"/>
    <col min="30" max="30" width="17.75" style="1017" hidden="1" customWidth="1"/>
    <col min="31" max="31" width="10.5" style="1017" hidden="1" customWidth="1"/>
    <col min="32" max="32" width="12.375" style="1017" hidden="1" customWidth="1"/>
    <col min="33" max="34" width="9" style="1017" hidden="1" customWidth="1"/>
    <col min="35" max="35" width="10.875" style="1017" hidden="1" customWidth="1"/>
    <col min="36" max="36" width="18.75" style="1017" hidden="1" customWidth="1"/>
    <col min="37" max="37" width="9" style="1017" hidden="1" customWidth="1"/>
    <col min="38" max="39" width="9" style="1014" hidden="1" customWidth="1"/>
    <col min="40" max="46" width="9" style="1014" customWidth="1"/>
    <col min="47" max="51" width="9" style="1013" customWidth="1"/>
    <col min="52" max="52" width="9" style="1020" customWidth="1"/>
    <col min="53" max="16384" width="9" style="1020"/>
  </cols>
  <sheetData>
    <row r="1" spans="1:37">
      <c r="A1" s="1006" t="str">
        <f>Cover!B3</f>
        <v>Specification No.: 5002002054/CABLE/DOM/A02-CC CS -3</v>
      </c>
      <c r="B1" s="1006"/>
      <c r="C1" s="1006"/>
      <c r="D1" s="1006"/>
      <c r="E1" s="1006"/>
      <c r="F1" s="1006"/>
      <c r="G1" s="1006"/>
      <c r="H1" s="1006"/>
      <c r="I1" s="1007"/>
      <c r="J1" s="1008"/>
      <c r="K1" s="1009"/>
      <c r="L1" s="1009"/>
      <c r="M1" s="1010"/>
      <c r="N1" s="1009"/>
      <c r="O1" s="1009" t="s">
        <v>420</v>
      </c>
      <c r="AD1" s="1018" t="s">
        <v>256</v>
      </c>
      <c r="AE1" s="1019">
        <f>SUMIF(O18:O43, "Direct",N18:N43)</f>
        <v>0</v>
      </c>
      <c r="AJ1" s="1019">
        <f>'Names of Bidder'!D6</f>
        <v>0</v>
      </c>
      <c r="AK1" s="1015" t="s">
        <v>257</v>
      </c>
    </row>
    <row r="2" spans="1:37">
      <c r="A2" s="1021"/>
      <c r="B2" s="1021"/>
      <c r="C2" s="1021"/>
      <c r="D2" s="1021"/>
      <c r="E2" s="1021"/>
      <c r="F2" s="1021"/>
      <c r="G2" s="1021"/>
      <c r="H2" s="1021"/>
      <c r="I2" s="1022"/>
      <c r="AA2" s="1016"/>
      <c r="AD2" s="1018" t="s">
        <v>258</v>
      </c>
      <c r="AE2" s="1025" t="e">
        <f>#REF!-AE1</f>
        <v>#REF!</v>
      </c>
      <c r="AF2" s="1026"/>
      <c r="AJ2" s="1019">
        <f>'Names of Bidder'!L6</f>
        <v>0</v>
      </c>
    </row>
    <row r="3" spans="1:37" ht="72.75" customHeight="1">
      <c r="A3" s="1384" t="str">
        <f>Cover!B2</f>
        <v>220kV Underground Cable Package -CB01: 220kV Underground Cable between Minamarg &amp; Zojilla top sections of Alusteng – Drass 220 kV S/C transmission line under Transmission System Strengthening of Srinagar- Leh Transmission System.</v>
      </c>
      <c r="B3" s="1384"/>
      <c r="C3" s="1384"/>
      <c r="D3" s="1384"/>
      <c r="E3" s="1384"/>
      <c r="F3" s="1384"/>
      <c r="G3" s="1384"/>
      <c r="H3" s="1384"/>
      <c r="I3" s="1384"/>
      <c r="J3" s="1384"/>
      <c r="K3" s="1384"/>
      <c r="L3" s="1384"/>
      <c r="M3" s="1384"/>
      <c r="N3" s="1384"/>
      <c r="O3" s="1384"/>
      <c r="Y3" s="1027"/>
      <c r="Z3" s="1028"/>
      <c r="AA3" s="1028"/>
      <c r="AB3" s="1028"/>
      <c r="AD3" s="1029"/>
      <c r="AG3" s="1387"/>
      <c r="AH3" s="1387"/>
    </row>
    <row r="4" spans="1:37">
      <c r="A4" s="1385" t="s">
        <v>23</v>
      </c>
      <c r="B4" s="1385"/>
      <c r="C4" s="1385"/>
      <c r="D4" s="1385"/>
      <c r="E4" s="1385"/>
      <c r="F4" s="1385"/>
      <c r="G4" s="1385"/>
      <c r="H4" s="1385"/>
      <c r="I4" s="1385"/>
      <c r="J4" s="1385"/>
      <c r="K4" s="1385"/>
      <c r="L4" s="1385"/>
      <c r="M4" s="1385"/>
      <c r="N4" s="1385"/>
      <c r="O4" s="1385"/>
      <c r="Y4" s="1027"/>
      <c r="Z4" s="1031"/>
      <c r="AA4" s="1028"/>
      <c r="AB4" s="1028"/>
      <c r="AD4" s="1029"/>
      <c r="AE4" s="1032"/>
      <c r="AF4" s="1026"/>
    </row>
    <row r="5" spans="1:37">
      <c r="Y5" s="1027"/>
      <c r="Z5" s="1031"/>
      <c r="AA5" s="1028"/>
      <c r="AB5" s="1028"/>
      <c r="AD5" s="1033"/>
    </row>
    <row r="6" spans="1:37">
      <c r="A6" s="1034" t="str">
        <f>"Bidder’s Name and Address (" &amp; MID('Names of Bidder'!B9,9, 20) &amp; ") :"</f>
        <v>Bidder’s Name and Address (Lead Partner) :</v>
      </c>
      <c r="B6" s="1034"/>
      <c r="C6" s="1034"/>
      <c r="D6" s="1034"/>
      <c r="E6" s="1034"/>
      <c r="F6" s="1034"/>
      <c r="G6" s="1034"/>
      <c r="H6" s="1034"/>
      <c r="I6" s="1035"/>
      <c r="J6" s="1036"/>
      <c r="K6" s="1037"/>
      <c r="L6" s="1037"/>
      <c r="M6" s="1038" t="s">
        <v>398</v>
      </c>
      <c r="O6" s="1271"/>
      <c r="Y6" s="1027"/>
      <c r="Z6" s="1031"/>
      <c r="AA6" s="1028"/>
      <c r="AB6" s="1028"/>
      <c r="AD6" s="1033"/>
      <c r="AE6" s="1032"/>
    </row>
    <row r="7" spans="1:37">
      <c r="A7" s="1386" t="str">
        <f>IF('Names of Bidder'!D9="", "", IF('Names of Bidder'!D6= "JV (Joint Venture)", "JV of " &amp; AJ8, ""))</f>
        <v/>
      </c>
      <c r="B7" s="1386"/>
      <c r="C7" s="1386"/>
      <c r="D7" s="1386"/>
      <c r="E7" s="1386"/>
      <c r="F7" s="1386"/>
      <c r="G7" s="1386"/>
      <c r="H7" s="1386"/>
      <c r="I7" s="1386"/>
      <c r="J7" s="1386"/>
      <c r="K7" s="1386"/>
      <c r="L7" s="1386"/>
      <c r="M7" s="1039" t="s">
        <v>483</v>
      </c>
      <c r="O7" s="1272"/>
      <c r="Y7" s="1040"/>
      <c r="Z7" s="1041"/>
      <c r="AA7" s="1041"/>
      <c r="AB7" s="1041"/>
      <c r="AG7" s="1387"/>
      <c r="AH7" s="1387"/>
    </row>
    <row r="8" spans="1:37">
      <c r="A8" s="1042" t="s">
        <v>399</v>
      </c>
      <c r="B8" s="1042"/>
      <c r="C8" s="1236" t="str">
        <f>IF('Names of Bidder'!D9=0, "", 'Names of Bidder'!D9)</f>
        <v/>
      </c>
      <c r="D8" s="1236"/>
      <c r="E8" s="1236"/>
      <c r="F8" s="1042"/>
      <c r="G8" s="1042"/>
      <c r="H8" s="1042"/>
      <c r="I8" s="1043"/>
      <c r="M8" s="1039" t="s">
        <v>402</v>
      </c>
      <c r="O8" s="1272"/>
      <c r="Y8" s="1027"/>
      <c r="Z8" s="1044"/>
      <c r="AA8" s="1045"/>
      <c r="AB8" s="1045"/>
      <c r="AJ8" s="1019" t="str">
        <f>IF('Names of Bidder'!D7=1,'Names of Bidder'!D9&amp;" &amp; "&amp;'Names of Bidder'!D14,IF('Names of Bidder'!D7="2 or More",'Names of Bidder'!D9&amp;" , "&amp;'Names of Bidder'!D14&amp;" &amp; "&amp;'Names of Bidder'!D19,""))</f>
        <v/>
      </c>
    </row>
    <row r="9" spans="1:37">
      <c r="A9" s="1042" t="s">
        <v>401</v>
      </c>
      <c r="B9" s="1042"/>
      <c r="C9" s="1236" t="str">
        <f>IF('Names of Bidder'!D10=0, "", 'Names of Bidder'!D10)</f>
        <v/>
      </c>
      <c r="D9" s="1236"/>
      <c r="E9" s="1236"/>
      <c r="F9" s="1042"/>
      <c r="G9" s="1042"/>
      <c r="H9" s="1042"/>
      <c r="I9" s="1043"/>
      <c r="M9" s="1039" t="s">
        <v>403</v>
      </c>
      <c r="O9" s="1272"/>
      <c r="Y9" s="1027"/>
      <c r="Z9" s="1044"/>
      <c r="AA9" s="1045"/>
      <c r="AB9" s="1045"/>
    </row>
    <row r="10" spans="1:37">
      <c r="A10" s="1046"/>
      <c r="B10" s="1046"/>
      <c r="C10" s="1236" t="str">
        <f>IF('Names of Bidder'!D11=0, "", 'Names of Bidder'!D11)</f>
        <v/>
      </c>
      <c r="D10" s="1236"/>
      <c r="E10" s="1236"/>
      <c r="F10" s="1046"/>
      <c r="G10" s="1046"/>
      <c r="H10" s="1046"/>
      <c r="I10" s="1047"/>
      <c r="M10" s="1039" t="s">
        <v>282</v>
      </c>
      <c r="O10" s="1272"/>
      <c r="Y10" s="1048"/>
      <c r="Z10" s="1049"/>
      <c r="AA10" s="1028"/>
      <c r="AB10" s="1050"/>
    </row>
    <row r="11" spans="1:37">
      <c r="A11" s="1046"/>
      <c r="B11" s="1046"/>
      <c r="C11" s="1390" t="str">
        <f>IF('Names of Bidder'!D12=0, "", 'Names of Bidder'!D12)</f>
        <v/>
      </c>
      <c r="D11" s="1390"/>
      <c r="E11" s="1390"/>
      <c r="F11" s="1046"/>
      <c r="G11" s="1046"/>
      <c r="H11" s="1046"/>
      <c r="I11" s="1047"/>
      <c r="M11" s="1039" t="s">
        <v>404</v>
      </c>
      <c r="O11" s="1272"/>
      <c r="AG11" s="1387"/>
      <c r="AH11" s="1387"/>
    </row>
    <row r="12" spans="1:37">
      <c r="A12" s="1051"/>
      <c r="B12" s="1051"/>
      <c r="F12" s="1051"/>
      <c r="G12" s="1051"/>
      <c r="H12" s="1051"/>
      <c r="I12" s="1052"/>
      <c r="J12" s="1051"/>
      <c r="K12" s="1053"/>
      <c r="L12" s="1053"/>
      <c r="M12" s="1054"/>
      <c r="N12" s="1273"/>
      <c r="O12" s="1273"/>
      <c r="AI12" s="1055"/>
    </row>
    <row r="13" spans="1:37" ht="23.25" customHeight="1">
      <c r="A13" s="1391" t="s">
        <v>570</v>
      </c>
      <c r="B13" s="1391"/>
      <c r="C13" s="1391"/>
      <c r="D13" s="1391"/>
      <c r="E13" s="1391"/>
      <c r="F13" s="1391"/>
      <c r="G13" s="1391"/>
      <c r="H13" s="1391"/>
      <c r="I13" s="1391"/>
      <c r="J13" s="1391"/>
      <c r="K13" s="1391"/>
      <c r="L13" s="1391"/>
      <c r="M13" s="1391"/>
      <c r="N13" s="1391"/>
      <c r="O13" s="1391"/>
      <c r="P13" s="1056"/>
      <c r="Q13" s="1056"/>
      <c r="R13" s="1056"/>
      <c r="S13" s="1057"/>
      <c r="T13" s="1058"/>
      <c r="U13" s="1058"/>
      <c r="V13" s="1058"/>
      <c r="W13" s="1058"/>
      <c r="AA13" s="1016"/>
      <c r="AE13" s="1017" t="s">
        <v>426</v>
      </c>
      <c r="AI13" s="1055"/>
    </row>
    <row r="14" spans="1:37">
      <c r="A14" s="1059"/>
      <c r="B14" s="1059"/>
      <c r="C14" s="1059"/>
      <c r="D14" s="1059"/>
      <c r="E14" s="1059"/>
      <c r="F14" s="1059"/>
      <c r="G14" s="1059"/>
      <c r="H14" s="1059"/>
      <c r="I14" s="1060"/>
      <c r="J14" s="1059"/>
      <c r="K14" s="1267"/>
      <c r="L14" s="1267"/>
      <c r="M14" s="1059"/>
      <c r="N14" s="1267"/>
      <c r="O14" s="1267"/>
      <c r="P14" s="1056"/>
      <c r="Q14" s="1056"/>
      <c r="R14" s="1056"/>
      <c r="S14" s="1057"/>
      <c r="T14" s="1058"/>
      <c r="U14" s="1058"/>
      <c r="V14" s="1058"/>
      <c r="W14" s="1058"/>
      <c r="AA14" s="1016"/>
      <c r="AI14" s="1055"/>
    </row>
    <row r="15" spans="1:37">
      <c r="L15" s="1078" t="s">
        <v>275</v>
      </c>
      <c r="M15" s="1078"/>
      <c r="Z15" s="1388"/>
      <c r="AA15" s="1388"/>
      <c r="AC15" s="1389"/>
      <c r="AD15" s="1389"/>
      <c r="AE15" s="1017" t="s">
        <v>72</v>
      </c>
      <c r="AG15" s="1387"/>
      <c r="AH15" s="1387"/>
    </row>
    <row r="16" spans="1:37" ht="104.25" customHeight="1">
      <c r="A16" s="1212" t="s">
        <v>363</v>
      </c>
      <c r="B16" s="1212" t="s">
        <v>516</v>
      </c>
      <c r="C16" s="1212" t="s">
        <v>517</v>
      </c>
      <c r="D16" s="1212" t="s">
        <v>518</v>
      </c>
      <c r="E16" s="1212" t="s">
        <v>519</v>
      </c>
      <c r="F16" s="1212" t="s">
        <v>487</v>
      </c>
      <c r="G16" s="1212" t="s">
        <v>535</v>
      </c>
      <c r="H16" s="1212" t="s">
        <v>488</v>
      </c>
      <c r="I16" s="1213" t="s">
        <v>514</v>
      </c>
      <c r="J16" s="1214" t="s">
        <v>393</v>
      </c>
      <c r="K16" s="1215" t="s">
        <v>355</v>
      </c>
      <c r="L16" s="1215" t="s">
        <v>364</v>
      </c>
      <c r="M16" s="1212" t="s">
        <v>509</v>
      </c>
      <c r="N16" s="1212" t="s">
        <v>510</v>
      </c>
      <c r="O16" s="1212" t="s">
        <v>511</v>
      </c>
      <c r="Z16" s="1062"/>
      <c r="AA16" s="1062"/>
      <c r="AC16" s="1062"/>
      <c r="AD16" s="1062"/>
    </row>
    <row r="17" spans="1:30">
      <c r="A17" s="1216">
        <v>1</v>
      </c>
      <c r="B17" s="1217">
        <v>2</v>
      </c>
      <c r="C17" s="1217">
        <v>3</v>
      </c>
      <c r="D17" s="1217">
        <v>4</v>
      </c>
      <c r="E17" s="1217">
        <v>5</v>
      </c>
      <c r="F17" s="1217">
        <v>6</v>
      </c>
      <c r="G17" s="1217">
        <v>7</v>
      </c>
      <c r="H17" s="1217">
        <v>8</v>
      </c>
      <c r="I17" s="1217">
        <v>9</v>
      </c>
      <c r="J17" s="1215">
        <v>10</v>
      </c>
      <c r="K17" s="1215">
        <v>11</v>
      </c>
      <c r="L17" s="1215">
        <v>12</v>
      </c>
      <c r="M17" s="1215">
        <v>13</v>
      </c>
      <c r="N17" s="1215" t="s">
        <v>520</v>
      </c>
      <c r="O17" s="1218">
        <v>15</v>
      </c>
      <c r="Z17" s="1063"/>
      <c r="AA17" s="1063"/>
      <c r="AC17" s="1063"/>
      <c r="AD17" s="1063"/>
    </row>
    <row r="18" spans="1:30" s="1023" customFormat="1" hidden="1">
      <c r="A18" s="1239"/>
      <c r="B18" s="1239"/>
      <c r="C18" s="1239"/>
      <c r="D18" s="1239"/>
      <c r="E18" s="1239"/>
      <c r="F18" s="1239"/>
      <c r="G18" s="1239"/>
      <c r="H18" s="1239"/>
      <c r="I18" s="1240"/>
      <c r="J18" s="1239"/>
      <c r="K18" s="1268"/>
      <c r="L18" s="1268"/>
      <c r="M18" s="1241"/>
      <c r="N18" s="1274"/>
      <c r="O18" s="1275"/>
      <c r="P18" s="1064"/>
      <c r="Q18" s="1064"/>
      <c r="R18" s="1064"/>
      <c r="S18" s="1064"/>
      <c r="T18" s="1065"/>
      <c r="U18" s="1064"/>
      <c r="V18" s="1066"/>
      <c r="W18" s="1064"/>
      <c r="X18" s="1064"/>
      <c r="Y18" s="1064"/>
    </row>
    <row r="19" spans="1:30" s="1023" customFormat="1" hidden="1">
      <c r="A19" s="1239"/>
      <c r="B19" s="1239"/>
      <c r="C19" s="1239"/>
      <c r="D19" s="1239"/>
      <c r="E19" s="1239"/>
      <c r="F19" s="1239"/>
      <c r="G19" s="1239"/>
      <c r="H19" s="1239"/>
      <c r="I19" s="1240"/>
      <c r="J19" s="1242"/>
      <c r="K19" s="1268"/>
      <c r="L19" s="1268"/>
      <c r="M19" s="1241"/>
      <c r="N19" s="1274"/>
      <c r="O19" s="1275"/>
      <c r="P19" s="1064"/>
      <c r="Q19" s="1064"/>
      <c r="R19" s="1064"/>
      <c r="S19" s="1064"/>
      <c r="T19" s="1065"/>
      <c r="U19" s="1064"/>
      <c r="V19" s="1066"/>
      <c r="W19" s="1064"/>
      <c r="X19" s="1064"/>
      <c r="Y19" s="1064"/>
    </row>
    <row r="20" spans="1:30" s="1023" customFormat="1" ht="30" hidden="1" customHeight="1">
      <c r="A20" s="1254"/>
      <c r="B20" s="1400" t="s">
        <v>576</v>
      </c>
      <c r="C20" s="1401"/>
      <c r="D20" s="1401"/>
      <c r="E20" s="1401"/>
      <c r="F20" s="1401"/>
      <c r="G20" s="1401"/>
      <c r="H20" s="1401"/>
      <c r="I20" s="1401"/>
      <c r="J20" s="1402"/>
      <c r="K20" s="1269"/>
      <c r="L20" s="1269"/>
      <c r="M20" s="1255"/>
      <c r="N20" s="1276"/>
      <c r="O20" s="1277"/>
      <c r="P20" s="1064"/>
      <c r="Q20" s="1064"/>
      <c r="R20" s="1064"/>
      <c r="S20" s="1064"/>
      <c r="T20" s="1065"/>
      <c r="U20" s="1064"/>
      <c r="V20" s="1066"/>
      <c r="W20" s="1064"/>
      <c r="X20" s="1064"/>
      <c r="Y20" s="1064"/>
    </row>
    <row r="21" spans="1:30" s="1023" customFormat="1" ht="138.75" customHeight="1">
      <c r="A21" s="1069">
        <v>1</v>
      </c>
      <c r="B21" s="1069">
        <v>7000014522</v>
      </c>
      <c r="C21" s="1069">
        <v>10</v>
      </c>
      <c r="D21" s="1069" t="s">
        <v>594</v>
      </c>
      <c r="E21" s="1069">
        <v>1000059860</v>
      </c>
      <c r="F21" s="1069">
        <v>85446090</v>
      </c>
      <c r="G21" s="1243"/>
      <c r="H21" s="1262">
        <v>18</v>
      </c>
      <c r="I21" s="1244"/>
      <c r="J21" s="1069" t="s">
        <v>638</v>
      </c>
      <c r="K21" s="1262" t="s">
        <v>580</v>
      </c>
      <c r="L21" s="1262">
        <v>60</v>
      </c>
      <c r="M21" s="1245"/>
      <c r="N21" s="1278" t="str">
        <f t="shared" ref="N21:N35" si="0">IF(M21=0, "Included",IF(ISERROR(L21*M21), M21, L21*M21))</f>
        <v>Included</v>
      </c>
      <c r="O21" s="1279">
        <f t="shared" ref="O21:O35" si="1">R21</f>
        <v>0</v>
      </c>
      <c r="P21" s="1064"/>
      <c r="Q21" s="1067">
        <f t="shared" ref="Q21:Q35" si="2">IF(N21="Included",0,N21)</f>
        <v>0</v>
      </c>
      <c r="R21" s="1068">
        <f>IF(I21="", H21*Q21/100,I21*Q21)</f>
        <v>0</v>
      </c>
      <c r="S21" s="1064"/>
      <c r="T21" s="1065"/>
      <c r="U21" s="1064"/>
      <c r="V21" s="1066"/>
      <c r="W21" s="1064"/>
      <c r="X21" s="1064"/>
      <c r="Y21" s="1064"/>
    </row>
    <row r="22" spans="1:30" s="1023" customFormat="1" ht="45.75" customHeight="1">
      <c r="A22" s="1069">
        <v>2</v>
      </c>
      <c r="B22" s="1069">
        <v>7000014522</v>
      </c>
      <c r="C22" s="1069">
        <v>20</v>
      </c>
      <c r="D22" s="1069" t="s">
        <v>594</v>
      </c>
      <c r="E22" s="1069">
        <v>1000033040</v>
      </c>
      <c r="F22" s="1069">
        <v>85446020</v>
      </c>
      <c r="G22" s="1243"/>
      <c r="H22" s="1262">
        <v>18</v>
      </c>
      <c r="I22" s="1244"/>
      <c r="J22" s="1069" t="s">
        <v>601</v>
      </c>
      <c r="K22" s="1262" t="s">
        <v>579</v>
      </c>
      <c r="L22" s="1262">
        <v>1</v>
      </c>
      <c r="M22" s="1245"/>
      <c r="N22" s="1278" t="str">
        <f t="shared" si="0"/>
        <v>Included</v>
      </c>
      <c r="O22" s="1279">
        <f t="shared" si="1"/>
        <v>0</v>
      </c>
      <c r="P22" s="1064"/>
      <c r="Q22" s="1067">
        <f t="shared" si="2"/>
        <v>0</v>
      </c>
      <c r="R22" s="1068">
        <f t="shared" ref="R22:R43" si="3">IF(I22="", H22*Q22/100,I22*Q22)</f>
        <v>0</v>
      </c>
      <c r="S22" s="1064"/>
      <c r="T22" s="1065"/>
      <c r="U22" s="1064"/>
      <c r="V22" s="1066"/>
      <c r="W22" s="1064"/>
      <c r="X22" s="1064"/>
      <c r="Y22" s="1064"/>
    </row>
    <row r="23" spans="1:30" s="1023" customFormat="1" ht="71.25" customHeight="1">
      <c r="A23" s="1069">
        <f>A22+1</f>
        <v>3</v>
      </c>
      <c r="B23" s="1069">
        <v>7000014522</v>
      </c>
      <c r="C23" s="1069">
        <v>30</v>
      </c>
      <c r="D23" s="1069" t="s">
        <v>594</v>
      </c>
      <c r="E23" s="1069">
        <v>1000033826</v>
      </c>
      <c r="F23" s="1069">
        <v>85446020</v>
      </c>
      <c r="G23" s="1243"/>
      <c r="H23" s="1262">
        <v>18</v>
      </c>
      <c r="I23" s="1244"/>
      <c r="J23" s="1069" t="s">
        <v>602</v>
      </c>
      <c r="K23" s="1262" t="s">
        <v>577</v>
      </c>
      <c r="L23" s="1262">
        <v>8</v>
      </c>
      <c r="M23" s="1245"/>
      <c r="N23" s="1278" t="str">
        <f t="shared" si="0"/>
        <v>Included</v>
      </c>
      <c r="O23" s="1279">
        <f t="shared" si="1"/>
        <v>0</v>
      </c>
      <c r="P23" s="1064"/>
      <c r="Q23" s="1067">
        <f t="shared" si="2"/>
        <v>0</v>
      </c>
      <c r="R23" s="1068">
        <f t="shared" si="3"/>
        <v>0</v>
      </c>
      <c r="S23" s="1064"/>
      <c r="T23" s="1065"/>
      <c r="U23" s="1064"/>
      <c r="V23" s="1066"/>
      <c r="W23" s="1064"/>
      <c r="X23" s="1064"/>
      <c r="Y23" s="1064"/>
    </row>
    <row r="24" spans="1:30" s="1023" customFormat="1" ht="45.75" customHeight="1">
      <c r="A24" s="1069">
        <f t="shared" ref="A24:A43" si="4">A23+1</f>
        <v>4</v>
      </c>
      <c r="B24" s="1069">
        <v>7000014522</v>
      </c>
      <c r="C24" s="1069">
        <v>40</v>
      </c>
      <c r="D24" s="1069" t="s">
        <v>595</v>
      </c>
      <c r="E24" s="1069">
        <v>1000020417</v>
      </c>
      <c r="F24" s="1069">
        <v>85354010</v>
      </c>
      <c r="G24" s="1243"/>
      <c r="H24" s="1262">
        <v>18</v>
      </c>
      <c r="I24" s="1244"/>
      <c r="J24" s="1069" t="s">
        <v>589</v>
      </c>
      <c r="K24" s="1262" t="s">
        <v>577</v>
      </c>
      <c r="L24" s="1262">
        <v>8</v>
      </c>
      <c r="M24" s="1245"/>
      <c r="N24" s="1278" t="str">
        <f t="shared" si="0"/>
        <v>Included</v>
      </c>
      <c r="O24" s="1279">
        <f t="shared" si="1"/>
        <v>0</v>
      </c>
      <c r="P24" s="1064"/>
      <c r="Q24" s="1067">
        <f t="shared" si="2"/>
        <v>0</v>
      </c>
      <c r="R24" s="1068">
        <f t="shared" si="3"/>
        <v>0</v>
      </c>
      <c r="S24" s="1064"/>
      <c r="T24" s="1065"/>
      <c r="U24" s="1064"/>
      <c r="V24" s="1066"/>
      <c r="W24" s="1064"/>
      <c r="X24" s="1064"/>
      <c r="Y24" s="1064"/>
    </row>
    <row r="25" spans="1:30" s="1023" customFormat="1" ht="45.75" customHeight="1">
      <c r="A25" s="1069">
        <f t="shared" si="4"/>
        <v>5</v>
      </c>
      <c r="B25" s="1069">
        <v>7000014522</v>
      </c>
      <c r="C25" s="1069">
        <v>50</v>
      </c>
      <c r="D25" s="1069" t="s">
        <v>596</v>
      </c>
      <c r="E25" s="1069">
        <v>1000033827</v>
      </c>
      <c r="F25" s="1069">
        <v>39269079</v>
      </c>
      <c r="G25" s="1243"/>
      <c r="H25" s="1262">
        <v>18</v>
      </c>
      <c r="I25" s="1244"/>
      <c r="J25" s="1069" t="s">
        <v>603</v>
      </c>
      <c r="K25" s="1262" t="s">
        <v>580</v>
      </c>
      <c r="L25" s="1262">
        <v>60</v>
      </c>
      <c r="M25" s="1245"/>
      <c r="N25" s="1278" t="str">
        <f t="shared" si="0"/>
        <v>Included</v>
      </c>
      <c r="O25" s="1279">
        <f t="shared" si="1"/>
        <v>0</v>
      </c>
      <c r="P25" s="1064"/>
      <c r="Q25" s="1067">
        <f t="shared" si="2"/>
        <v>0</v>
      </c>
      <c r="R25" s="1068">
        <f t="shared" si="3"/>
        <v>0</v>
      </c>
      <c r="S25" s="1064"/>
      <c r="T25" s="1065"/>
      <c r="U25" s="1064"/>
      <c r="V25" s="1066"/>
      <c r="W25" s="1064"/>
      <c r="X25" s="1064"/>
      <c r="Y25" s="1064"/>
    </row>
    <row r="26" spans="1:30" s="1023" customFormat="1" ht="125.25" customHeight="1">
      <c r="A26" s="1069">
        <f t="shared" si="4"/>
        <v>6</v>
      </c>
      <c r="B26" s="1069">
        <v>7000014522</v>
      </c>
      <c r="C26" s="1069">
        <v>70</v>
      </c>
      <c r="D26" s="1069" t="s">
        <v>596</v>
      </c>
      <c r="E26" s="1069">
        <v>1000033828</v>
      </c>
      <c r="F26" s="1069">
        <v>85446020</v>
      </c>
      <c r="G26" s="1243"/>
      <c r="H26" s="1262">
        <v>18</v>
      </c>
      <c r="I26" s="1244"/>
      <c r="J26" s="1069" t="s">
        <v>604</v>
      </c>
      <c r="K26" s="1262" t="s">
        <v>578</v>
      </c>
      <c r="L26" s="1262">
        <v>1</v>
      </c>
      <c r="M26" s="1245"/>
      <c r="N26" s="1278" t="str">
        <f t="shared" si="0"/>
        <v>Included</v>
      </c>
      <c r="O26" s="1279">
        <f t="shared" si="1"/>
        <v>0</v>
      </c>
      <c r="P26" s="1064"/>
      <c r="Q26" s="1067">
        <f t="shared" si="2"/>
        <v>0</v>
      </c>
      <c r="R26" s="1068">
        <f t="shared" si="3"/>
        <v>0</v>
      </c>
      <c r="S26" s="1064"/>
      <c r="T26" s="1065"/>
      <c r="U26" s="1064"/>
      <c r="V26" s="1066"/>
      <c r="W26" s="1064"/>
      <c r="X26" s="1064"/>
      <c r="Y26" s="1064"/>
    </row>
    <row r="27" spans="1:30" s="1023" customFormat="1" ht="83.25" customHeight="1">
      <c r="A27" s="1069">
        <f t="shared" si="4"/>
        <v>7</v>
      </c>
      <c r="B27" s="1069">
        <v>7000014522</v>
      </c>
      <c r="C27" s="1069">
        <v>90</v>
      </c>
      <c r="D27" s="1069" t="s">
        <v>597</v>
      </c>
      <c r="E27" s="1069">
        <v>1000015274</v>
      </c>
      <c r="F27" s="1069">
        <v>73082011</v>
      </c>
      <c r="G27" s="1243"/>
      <c r="H27" s="1262">
        <v>18</v>
      </c>
      <c r="I27" s="1244"/>
      <c r="J27" s="1069" t="s">
        <v>605</v>
      </c>
      <c r="K27" s="1262" t="s">
        <v>581</v>
      </c>
      <c r="L27" s="1262">
        <v>41</v>
      </c>
      <c r="M27" s="1245"/>
      <c r="N27" s="1278" t="str">
        <f t="shared" si="0"/>
        <v>Included</v>
      </c>
      <c r="O27" s="1279">
        <f t="shared" si="1"/>
        <v>0</v>
      </c>
      <c r="P27" s="1064"/>
      <c r="Q27" s="1067">
        <f t="shared" si="2"/>
        <v>0</v>
      </c>
      <c r="R27" s="1068">
        <f t="shared" si="3"/>
        <v>0</v>
      </c>
      <c r="S27" s="1064"/>
      <c r="T27" s="1065"/>
      <c r="U27" s="1064"/>
      <c r="V27" s="1066"/>
      <c r="W27" s="1064"/>
      <c r="X27" s="1064"/>
      <c r="Y27" s="1064"/>
    </row>
    <row r="28" spans="1:30" s="1023" customFormat="1" ht="79.5" customHeight="1">
      <c r="A28" s="1069">
        <f t="shared" si="4"/>
        <v>8</v>
      </c>
      <c r="B28" s="1069">
        <v>7000014522</v>
      </c>
      <c r="C28" s="1069">
        <v>80</v>
      </c>
      <c r="D28" s="1069" t="s">
        <v>597</v>
      </c>
      <c r="E28" s="1069">
        <v>1000015276</v>
      </c>
      <c r="F28" s="1069">
        <v>73082011</v>
      </c>
      <c r="G28" s="1243"/>
      <c r="H28" s="1262">
        <v>18</v>
      </c>
      <c r="I28" s="1244"/>
      <c r="J28" s="1069" t="s">
        <v>606</v>
      </c>
      <c r="K28" s="1262" t="s">
        <v>581</v>
      </c>
      <c r="L28" s="1262">
        <v>1.524</v>
      </c>
      <c r="M28" s="1245"/>
      <c r="N28" s="1278" t="str">
        <f t="shared" si="0"/>
        <v>Included</v>
      </c>
      <c r="O28" s="1279">
        <f t="shared" si="1"/>
        <v>0</v>
      </c>
      <c r="P28" s="1064"/>
      <c r="Q28" s="1067">
        <f t="shared" si="2"/>
        <v>0</v>
      </c>
      <c r="R28" s="1068">
        <f t="shared" si="3"/>
        <v>0</v>
      </c>
      <c r="S28" s="1064"/>
      <c r="T28" s="1065"/>
      <c r="U28" s="1064"/>
      <c r="V28" s="1066"/>
      <c r="W28" s="1064"/>
      <c r="X28" s="1064"/>
      <c r="Y28" s="1064"/>
    </row>
    <row r="29" spans="1:30" s="1023" customFormat="1" ht="53.25" customHeight="1">
      <c r="A29" s="1069">
        <f t="shared" si="4"/>
        <v>9</v>
      </c>
      <c r="B29" s="1069">
        <v>7000014522</v>
      </c>
      <c r="C29" s="1069">
        <v>100</v>
      </c>
      <c r="D29" s="1069" t="s">
        <v>597</v>
      </c>
      <c r="E29" s="1069">
        <v>1000013472</v>
      </c>
      <c r="F29" s="1069">
        <v>73181500</v>
      </c>
      <c r="G29" s="1243"/>
      <c r="H29" s="1262">
        <v>18</v>
      </c>
      <c r="I29" s="1244"/>
      <c r="J29" s="1069" t="s">
        <v>607</v>
      </c>
      <c r="K29" s="1262" t="s">
        <v>581</v>
      </c>
      <c r="L29" s="1262">
        <v>2</v>
      </c>
      <c r="M29" s="1245"/>
      <c r="N29" s="1278" t="str">
        <f t="shared" si="0"/>
        <v>Included</v>
      </c>
      <c r="O29" s="1279">
        <f t="shared" si="1"/>
        <v>0</v>
      </c>
      <c r="P29" s="1064"/>
      <c r="Q29" s="1067">
        <f t="shared" si="2"/>
        <v>0</v>
      </c>
      <c r="R29" s="1068">
        <f t="shared" si="3"/>
        <v>0</v>
      </c>
      <c r="S29" s="1064"/>
      <c r="T29" s="1065"/>
      <c r="U29" s="1064"/>
      <c r="V29" s="1066"/>
      <c r="W29" s="1064"/>
      <c r="X29" s="1064"/>
      <c r="Y29" s="1064"/>
    </row>
    <row r="30" spans="1:30" s="1023" customFormat="1" ht="36" customHeight="1">
      <c r="A30" s="1069">
        <f t="shared" si="4"/>
        <v>10</v>
      </c>
      <c r="B30" s="1069">
        <v>7000014522</v>
      </c>
      <c r="C30" s="1069">
        <v>110</v>
      </c>
      <c r="D30" s="1069" t="s">
        <v>597</v>
      </c>
      <c r="E30" s="1069">
        <v>1000007847</v>
      </c>
      <c r="F30" s="1069">
        <v>73181500</v>
      </c>
      <c r="G30" s="1243"/>
      <c r="H30" s="1262">
        <v>18</v>
      </c>
      <c r="I30" s="1244"/>
      <c r="J30" s="1069" t="s">
        <v>608</v>
      </c>
      <c r="K30" s="1262" t="s">
        <v>581</v>
      </c>
      <c r="L30" s="1262">
        <v>1</v>
      </c>
      <c r="M30" s="1245"/>
      <c r="N30" s="1278" t="str">
        <f t="shared" si="0"/>
        <v>Included</v>
      </c>
      <c r="O30" s="1279">
        <f t="shared" si="1"/>
        <v>0</v>
      </c>
      <c r="P30" s="1064"/>
      <c r="Q30" s="1067">
        <f t="shared" si="2"/>
        <v>0</v>
      </c>
      <c r="R30" s="1068">
        <f t="shared" si="3"/>
        <v>0</v>
      </c>
      <c r="S30" s="1064"/>
      <c r="T30" s="1065"/>
      <c r="U30" s="1064"/>
      <c r="V30" s="1066"/>
      <c r="W30" s="1064"/>
      <c r="X30" s="1064"/>
      <c r="Y30" s="1064"/>
    </row>
    <row r="31" spans="1:30" s="1023" customFormat="1" ht="45.75" customHeight="1">
      <c r="A31" s="1069">
        <f t="shared" si="4"/>
        <v>11</v>
      </c>
      <c r="B31" s="1069">
        <v>7000014522</v>
      </c>
      <c r="C31" s="1069">
        <v>120</v>
      </c>
      <c r="D31" s="1069" t="s">
        <v>598</v>
      </c>
      <c r="E31" s="1069">
        <v>1000030649</v>
      </c>
      <c r="F31" s="1069">
        <v>85446020</v>
      </c>
      <c r="G31" s="1243"/>
      <c r="H31" s="1262">
        <v>18</v>
      </c>
      <c r="I31" s="1244"/>
      <c r="J31" s="1069" t="s">
        <v>609</v>
      </c>
      <c r="K31" s="1262" t="s">
        <v>579</v>
      </c>
      <c r="L31" s="1262">
        <v>1</v>
      </c>
      <c r="M31" s="1245"/>
      <c r="N31" s="1278" t="str">
        <f t="shared" si="0"/>
        <v>Included</v>
      </c>
      <c r="O31" s="1279">
        <f t="shared" si="1"/>
        <v>0</v>
      </c>
      <c r="P31" s="1064"/>
      <c r="Q31" s="1067">
        <f t="shared" si="2"/>
        <v>0</v>
      </c>
      <c r="R31" s="1068">
        <f t="shared" si="3"/>
        <v>0</v>
      </c>
      <c r="S31" s="1064"/>
      <c r="T31" s="1065"/>
      <c r="U31" s="1064"/>
      <c r="V31" s="1066"/>
      <c r="W31" s="1064"/>
      <c r="X31" s="1064"/>
      <c r="Y31" s="1064"/>
    </row>
    <row r="32" spans="1:30" s="1023" customFormat="1" ht="45.75" customHeight="1">
      <c r="A32" s="1069">
        <f t="shared" si="4"/>
        <v>12</v>
      </c>
      <c r="B32" s="1069">
        <v>7000014522</v>
      </c>
      <c r="C32" s="1069">
        <v>130</v>
      </c>
      <c r="D32" s="1069" t="s">
        <v>598</v>
      </c>
      <c r="E32" s="1069">
        <v>1000028526</v>
      </c>
      <c r="F32" s="1069">
        <v>85446020</v>
      </c>
      <c r="G32" s="1243"/>
      <c r="H32" s="1262">
        <v>18</v>
      </c>
      <c r="I32" s="1244"/>
      <c r="J32" s="1069" t="s">
        <v>610</v>
      </c>
      <c r="K32" s="1262" t="s">
        <v>577</v>
      </c>
      <c r="L32" s="1262">
        <v>1</v>
      </c>
      <c r="M32" s="1245"/>
      <c r="N32" s="1278" t="str">
        <f t="shared" si="0"/>
        <v>Included</v>
      </c>
      <c r="O32" s="1279">
        <f t="shared" si="1"/>
        <v>0</v>
      </c>
      <c r="P32" s="1064"/>
      <c r="Q32" s="1067">
        <f t="shared" si="2"/>
        <v>0</v>
      </c>
      <c r="R32" s="1068">
        <f t="shared" si="3"/>
        <v>0</v>
      </c>
      <c r="S32" s="1064"/>
      <c r="T32" s="1065"/>
      <c r="U32" s="1064"/>
      <c r="V32" s="1066"/>
      <c r="W32" s="1064"/>
      <c r="X32" s="1064"/>
      <c r="Y32" s="1064"/>
    </row>
    <row r="33" spans="1:51" s="1023" customFormat="1" ht="45.75" customHeight="1">
      <c r="A33" s="1069">
        <f t="shared" si="4"/>
        <v>13</v>
      </c>
      <c r="B33" s="1069">
        <v>7000014522</v>
      </c>
      <c r="C33" s="1069">
        <v>140</v>
      </c>
      <c r="D33" s="1069" t="s">
        <v>598</v>
      </c>
      <c r="E33" s="1069">
        <v>1000030651</v>
      </c>
      <c r="F33" s="1069">
        <v>85446020</v>
      </c>
      <c r="G33" s="1243"/>
      <c r="H33" s="1262">
        <v>18</v>
      </c>
      <c r="I33" s="1244"/>
      <c r="J33" s="1069" t="s">
        <v>611</v>
      </c>
      <c r="K33" s="1262" t="s">
        <v>577</v>
      </c>
      <c r="L33" s="1262">
        <v>1</v>
      </c>
      <c r="M33" s="1245"/>
      <c r="N33" s="1278" t="str">
        <f t="shared" si="0"/>
        <v>Included</v>
      </c>
      <c r="O33" s="1279">
        <f t="shared" si="1"/>
        <v>0</v>
      </c>
      <c r="P33" s="1064"/>
      <c r="Q33" s="1067">
        <f t="shared" si="2"/>
        <v>0</v>
      </c>
      <c r="R33" s="1068">
        <f t="shared" si="3"/>
        <v>0</v>
      </c>
      <c r="S33" s="1064"/>
      <c r="T33" s="1065"/>
      <c r="U33" s="1064"/>
      <c r="V33" s="1066"/>
      <c r="W33" s="1064"/>
      <c r="X33" s="1064"/>
      <c r="Y33" s="1064"/>
    </row>
    <row r="34" spans="1:51" s="1023" customFormat="1" ht="45.75" customHeight="1">
      <c r="A34" s="1069">
        <f t="shared" si="4"/>
        <v>14</v>
      </c>
      <c r="B34" s="1069">
        <v>7000014522</v>
      </c>
      <c r="C34" s="1069">
        <v>150</v>
      </c>
      <c r="D34" s="1069" t="s">
        <v>598</v>
      </c>
      <c r="E34" s="1069">
        <v>1000030650</v>
      </c>
      <c r="F34" s="1069">
        <v>85446020</v>
      </c>
      <c r="G34" s="1243"/>
      <c r="H34" s="1262">
        <v>18</v>
      </c>
      <c r="I34" s="1244"/>
      <c r="J34" s="1069" t="s">
        <v>612</v>
      </c>
      <c r="K34" s="1262" t="s">
        <v>579</v>
      </c>
      <c r="L34" s="1262">
        <v>1</v>
      </c>
      <c r="M34" s="1245"/>
      <c r="N34" s="1278" t="str">
        <f t="shared" si="0"/>
        <v>Included</v>
      </c>
      <c r="O34" s="1279">
        <f t="shared" si="1"/>
        <v>0</v>
      </c>
      <c r="P34" s="1064"/>
      <c r="Q34" s="1067">
        <f t="shared" si="2"/>
        <v>0</v>
      </c>
      <c r="R34" s="1068">
        <f t="shared" si="3"/>
        <v>0</v>
      </c>
      <c r="S34" s="1064"/>
      <c r="T34" s="1065"/>
      <c r="U34" s="1064"/>
      <c r="V34" s="1066"/>
      <c r="W34" s="1064"/>
      <c r="X34" s="1064"/>
      <c r="Y34" s="1064"/>
    </row>
    <row r="35" spans="1:51" s="1023" customFormat="1" ht="45.75" customHeight="1">
      <c r="A35" s="1069">
        <f t="shared" si="4"/>
        <v>15</v>
      </c>
      <c r="B35" s="1069">
        <v>7000014522</v>
      </c>
      <c r="C35" s="1069">
        <v>210</v>
      </c>
      <c r="D35" s="1069" t="s">
        <v>599</v>
      </c>
      <c r="E35" s="1069">
        <v>1000024106</v>
      </c>
      <c r="F35" s="1069">
        <v>85444992</v>
      </c>
      <c r="G35" s="1243"/>
      <c r="H35" s="1262">
        <v>18</v>
      </c>
      <c r="I35" s="1244"/>
      <c r="J35" s="1069" t="s">
        <v>613</v>
      </c>
      <c r="K35" s="1262" t="s">
        <v>584</v>
      </c>
      <c r="L35" s="1262">
        <v>15000</v>
      </c>
      <c r="M35" s="1245"/>
      <c r="N35" s="1278" t="str">
        <f t="shared" si="0"/>
        <v>Included</v>
      </c>
      <c r="O35" s="1279">
        <f t="shared" si="1"/>
        <v>0</v>
      </c>
      <c r="P35" s="1064"/>
      <c r="Q35" s="1067">
        <f t="shared" si="2"/>
        <v>0</v>
      </c>
      <c r="R35" s="1068">
        <f t="shared" si="3"/>
        <v>0</v>
      </c>
      <c r="S35" s="1064"/>
      <c r="T35" s="1065"/>
      <c r="U35" s="1064"/>
      <c r="V35" s="1066"/>
      <c r="W35" s="1064"/>
      <c r="X35" s="1064"/>
      <c r="Y35" s="1064"/>
    </row>
    <row r="36" spans="1:51" s="1023" customFormat="1" ht="45.75" customHeight="1">
      <c r="A36" s="1069">
        <f t="shared" si="4"/>
        <v>16</v>
      </c>
      <c r="B36" s="1069">
        <v>7000014522</v>
      </c>
      <c r="C36" s="1069">
        <v>220</v>
      </c>
      <c r="D36" s="1069" t="s">
        <v>599</v>
      </c>
      <c r="E36" s="1069">
        <v>1000023340</v>
      </c>
      <c r="F36" s="1069">
        <v>85444992</v>
      </c>
      <c r="G36" s="1243"/>
      <c r="H36" s="1262">
        <v>18</v>
      </c>
      <c r="I36" s="1244"/>
      <c r="J36" s="1069" t="s">
        <v>614</v>
      </c>
      <c r="K36" s="1262" t="s">
        <v>577</v>
      </c>
      <c r="L36" s="1262">
        <v>9</v>
      </c>
      <c r="M36" s="1245"/>
      <c r="N36" s="1278" t="str">
        <f t="shared" ref="N36:N43" si="5">IF(M36=0, "Included",IF(ISERROR(L36*M36), M36, L36*M36))</f>
        <v>Included</v>
      </c>
      <c r="O36" s="1279">
        <f t="shared" ref="O36:O43" si="6">R36</f>
        <v>0</v>
      </c>
      <c r="P36" s="1064"/>
      <c r="Q36" s="1067">
        <f t="shared" ref="Q36:Q43" si="7">IF(N36="Included",0,N36)</f>
        <v>0</v>
      </c>
      <c r="R36" s="1068">
        <f t="shared" si="3"/>
        <v>0</v>
      </c>
      <c r="S36" s="1064"/>
      <c r="T36" s="1065"/>
      <c r="U36" s="1064"/>
      <c r="V36" s="1066"/>
      <c r="W36" s="1064"/>
      <c r="X36" s="1064"/>
      <c r="Y36" s="1064"/>
    </row>
    <row r="37" spans="1:51" s="1023" customFormat="1" ht="45.75" customHeight="1">
      <c r="A37" s="1069">
        <f t="shared" si="4"/>
        <v>17</v>
      </c>
      <c r="B37" s="1069">
        <v>7000014522</v>
      </c>
      <c r="C37" s="1069">
        <v>240</v>
      </c>
      <c r="D37" s="1069" t="s">
        <v>599</v>
      </c>
      <c r="E37" s="1069">
        <v>1000023654</v>
      </c>
      <c r="F37" s="1069">
        <v>68109100</v>
      </c>
      <c r="G37" s="1243"/>
      <c r="H37" s="1262">
        <v>18</v>
      </c>
      <c r="I37" s="1244"/>
      <c r="J37" s="1069" t="s">
        <v>615</v>
      </c>
      <c r="K37" s="1262" t="s">
        <v>584</v>
      </c>
      <c r="L37" s="1262">
        <v>100</v>
      </c>
      <c r="M37" s="1245"/>
      <c r="N37" s="1278" t="str">
        <f t="shared" si="5"/>
        <v>Included</v>
      </c>
      <c r="O37" s="1279">
        <f t="shared" si="6"/>
        <v>0</v>
      </c>
      <c r="P37" s="1064"/>
      <c r="Q37" s="1067">
        <f t="shared" si="7"/>
        <v>0</v>
      </c>
      <c r="R37" s="1068">
        <f t="shared" si="3"/>
        <v>0</v>
      </c>
      <c r="S37" s="1064"/>
      <c r="T37" s="1065"/>
      <c r="U37" s="1064"/>
      <c r="V37" s="1066"/>
      <c r="W37" s="1064"/>
      <c r="X37" s="1064"/>
      <c r="Y37" s="1064"/>
    </row>
    <row r="38" spans="1:51" s="1023" customFormat="1" ht="45.75" customHeight="1">
      <c r="A38" s="1069">
        <f t="shared" si="4"/>
        <v>18</v>
      </c>
      <c r="B38" s="1069">
        <v>7000014522</v>
      </c>
      <c r="C38" s="1069">
        <v>250</v>
      </c>
      <c r="D38" s="1069" t="s">
        <v>599</v>
      </c>
      <c r="E38" s="1069">
        <v>1000023514</v>
      </c>
      <c r="F38" s="1069">
        <v>39172190</v>
      </c>
      <c r="G38" s="1243"/>
      <c r="H38" s="1262">
        <v>18</v>
      </c>
      <c r="I38" s="1244"/>
      <c r="J38" s="1069" t="s">
        <v>616</v>
      </c>
      <c r="K38" s="1262" t="s">
        <v>584</v>
      </c>
      <c r="L38" s="1262">
        <v>15000</v>
      </c>
      <c r="M38" s="1245"/>
      <c r="N38" s="1278" t="str">
        <f t="shared" si="5"/>
        <v>Included</v>
      </c>
      <c r="O38" s="1279">
        <f t="shared" si="6"/>
        <v>0</v>
      </c>
      <c r="P38" s="1064"/>
      <c r="Q38" s="1067">
        <f t="shared" si="7"/>
        <v>0</v>
      </c>
      <c r="R38" s="1068">
        <f t="shared" si="3"/>
        <v>0</v>
      </c>
      <c r="S38" s="1064"/>
      <c r="T38" s="1065"/>
      <c r="U38" s="1064"/>
      <c r="V38" s="1066"/>
      <c r="W38" s="1064"/>
      <c r="X38" s="1064"/>
      <c r="Y38" s="1064"/>
    </row>
    <row r="39" spans="1:51" s="1023" customFormat="1" ht="45.75" customHeight="1">
      <c r="A39" s="1069">
        <f t="shared" si="4"/>
        <v>19</v>
      </c>
      <c r="B39" s="1069">
        <v>7000014522</v>
      </c>
      <c r="C39" s="1069">
        <v>260</v>
      </c>
      <c r="D39" s="1069" t="s">
        <v>599</v>
      </c>
      <c r="E39" s="1069">
        <v>1000014198</v>
      </c>
      <c r="F39" s="1069">
        <v>85353090</v>
      </c>
      <c r="G39" s="1243"/>
      <c r="H39" s="1262">
        <v>18</v>
      </c>
      <c r="I39" s="1244"/>
      <c r="J39" s="1069" t="s">
        <v>617</v>
      </c>
      <c r="K39" s="1262" t="s">
        <v>577</v>
      </c>
      <c r="L39" s="1262">
        <v>2</v>
      </c>
      <c r="M39" s="1245"/>
      <c r="N39" s="1278" t="str">
        <f t="shared" si="5"/>
        <v>Included</v>
      </c>
      <c r="O39" s="1279">
        <f t="shared" si="6"/>
        <v>0</v>
      </c>
      <c r="P39" s="1064"/>
      <c r="Q39" s="1067">
        <f t="shared" si="7"/>
        <v>0</v>
      </c>
      <c r="R39" s="1068">
        <f t="shared" si="3"/>
        <v>0</v>
      </c>
      <c r="S39" s="1064"/>
      <c r="T39" s="1065"/>
      <c r="U39" s="1064"/>
      <c r="V39" s="1066"/>
      <c r="W39" s="1064"/>
      <c r="X39" s="1064"/>
      <c r="Y39" s="1064"/>
    </row>
    <row r="40" spans="1:51" s="1023" customFormat="1" ht="42.75" customHeight="1">
      <c r="A40" s="1069">
        <f t="shared" si="4"/>
        <v>20</v>
      </c>
      <c r="B40" s="1069">
        <v>7000014522</v>
      </c>
      <c r="C40" s="1069">
        <v>270</v>
      </c>
      <c r="D40" s="1069" t="s">
        <v>600</v>
      </c>
      <c r="E40" s="1069">
        <v>1000024106</v>
      </c>
      <c r="F40" s="1069">
        <v>85444992</v>
      </c>
      <c r="G40" s="1243"/>
      <c r="H40" s="1262">
        <v>18</v>
      </c>
      <c r="I40" s="1244"/>
      <c r="J40" s="1069" t="s">
        <v>613</v>
      </c>
      <c r="K40" s="1262" t="s">
        <v>584</v>
      </c>
      <c r="L40" s="1262">
        <v>525</v>
      </c>
      <c r="M40" s="1245"/>
      <c r="N40" s="1278" t="str">
        <f t="shared" si="5"/>
        <v>Included</v>
      </c>
      <c r="O40" s="1279">
        <f t="shared" si="6"/>
        <v>0</v>
      </c>
      <c r="P40" s="1064"/>
      <c r="Q40" s="1067">
        <f t="shared" si="7"/>
        <v>0</v>
      </c>
      <c r="R40" s="1068">
        <f t="shared" si="3"/>
        <v>0</v>
      </c>
      <c r="S40" s="1064"/>
      <c r="T40" s="1065"/>
      <c r="U40" s="1064"/>
      <c r="V40" s="1066"/>
      <c r="W40" s="1064"/>
      <c r="X40" s="1064"/>
      <c r="Y40" s="1064"/>
    </row>
    <row r="41" spans="1:51" s="1023" customFormat="1" ht="45.75" customHeight="1">
      <c r="A41" s="1069">
        <f t="shared" si="4"/>
        <v>21</v>
      </c>
      <c r="B41" s="1069">
        <v>7000014522</v>
      </c>
      <c r="C41" s="1069">
        <v>280</v>
      </c>
      <c r="D41" s="1069" t="s">
        <v>600</v>
      </c>
      <c r="E41" s="1069">
        <v>1000023340</v>
      </c>
      <c r="F41" s="1069">
        <v>85444992</v>
      </c>
      <c r="G41" s="1243"/>
      <c r="H41" s="1262">
        <v>18</v>
      </c>
      <c r="I41" s="1244"/>
      <c r="J41" s="1069" t="s">
        <v>614</v>
      </c>
      <c r="K41" s="1262" t="s">
        <v>577</v>
      </c>
      <c r="L41" s="1262">
        <v>1</v>
      </c>
      <c r="M41" s="1245"/>
      <c r="N41" s="1278" t="str">
        <f t="shared" si="5"/>
        <v>Included</v>
      </c>
      <c r="O41" s="1279">
        <f t="shared" si="6"/>
        <v>0</v>
      </c>
      <c r="P41" s="1064"/>
      <c r="Q41" s="1067">
        <f t="shared" si="7"/>
        <v>0</v>
      </c>
      <c r="R41" s="1068">
        <f t="shared" si="3"/>
        <v>0</v>
      </c>
      <c r="S41" s="1064"/>
      <c r="T41" s="1065"/>
      <c r="U41" s="1064"/>
      <c r="V41" s="1066"/>
      <c r="W41" s="1064"/>
      <c r="X41" s="1064"/>
      <c r="Y41" s="1064"/>
    </row>
    <row r="42" spans="1:51" s="1023" customFormat="1" ht="45.75" customHeight="1">
      <c r="A42" s="1069">
        <f t="shared" si="4"/>
        <v>22</v>
      </c>
      <c r="B42" s="1069">
        <v>7000014522</v>
      </c>
      <c r="C42" s="1069">
        <v>290</v>
      </c>
      <c r="D42" s="1069" t="s">
        <v>600</v>
      </c>
      <c r="E42" s="1069">
        <v>1000023514</v>
      </c>
      <c r="F42" s="1069">
        <v>39172190</v>
      </c>
      <c r="G42" s="1243"/>
      <c r="H42" s="1262">
        <v>18</v>
      </c>
      <c r="I42" s="1244"/>
      <c r="J42" s="1069" t="s">
        <v>616</v>
      </c>
      <c r="K42" s="1262" t="s">
        <v>584</v>
      </c>
      <c r="L42" s="1262">
        <v>525</v>
      </c>
      <c r="M42" s="1245"/>
      <c r="N42" s="1278" t="str">
        <f t="shared" si="5"/>
        <v>Included</v>
      </c>
      <c r="O42" s="1279">
        <f t="shared" si="6"/>
        <v>0</v>
      </c>
      <c r="P42" s="1064"/>
      <c r="Q42" s="1067">
        <f t="shared" si="7"/>
        <v>0</v>
      </c>
      <c r="R42" s="1068">
        <f t="shared" si="3"/>
        <v>0</v>
      </c>
      <c r="S42" s="1064"/>
      <c r="T42" s="1065"/>
      <c r="U42" s="1064"/>
      <c r="V42" s="1066"/>
      <c r="W42" s="1064"/>
      <c r="X42" s="1064"/>
      <c r="Y42" s="1064"/>
    </row>
    <row r="43" spans="1:51" s="1023" customFormat="1" ht="45.75" customHeight="1">
      <c r="A43" s="1069">
        <f t="shared" si="4"/>
        <v>23</v>
      </c>
      <c r="B43" s="1069">
        <v>7000014522</v>
      </c>
      <c r="C43" s="1069">
        <v>310</v>
      </c>
      <c r="D43" s="1069" t="s">
        <v>600</v>
      </c>
      <c r="E43" s="1069">
        <v>1000014198</v>
      </c>
      <c r="F43" s="1069">
        <v>85353090</v>
      </c>
      <c r="G43" s="1243"/>
      <c r="H43" s="1262">
        <v>18</v>
      </c>
      <c r="I43" s="1244"/>
      <c r="J43" s="1069" t="s">
        <v>617</v>
      </c>
      <c r="K43" s="1262" t="s">
        <v>577</v>
      </c>
      <c r="L43" s="1262">
        <v>1</v>
      </c>
      <c r="M43" s="1245"/>
      <c r="N43" s="1278" t="str">
        <f t="shared" si="5"/>
        <v>Included</v>
      </c>
      <c r="O43" s="1279">
        <f t="shared" si="6"/>
        <v>0</v>
      </c>
      <c r="P43" s="1064"/>
      <c r="Q43" s="1067">
        <f t="shared" si="7"/>
        <v>0</v>
      </c>
      <c r="R43" s="1068">
        <f t="shared" si="3"/>
        <v>0</v>
      </c>
      <c r="S43" s="1064"/>
      <c r="T43" s="1065"/>
      <c r="U43" s="1064"/>
      <c r="V43" s="1066"/>
      <c r="W43" s="1064"/>
      <c r="X43" s="1064"/>
      <c r="Y43" s="1064"/>
    </row>
    <row r="44" spans="1:51" ht="25.5" customHeight="1" thickBot="1">
      <c r="A44" s="1071"/>
      <c r="B44" s="1072"/>
      <c r="C44" s="1072"/>
      <c r="D44" s="1072"/>
      <c r="E44" s="1072"/>
      <c r="F44" s="1072"/>
      <c r="G44" s="1072"/>
      <c r="H44" s="1408" t="s">
        <v>582</v>
      </c>
      <c r="I44" s="1408"/>
      <c r="J44" s="1408"/>
      <c r="K44" s="1408"/>
      <c r="L44" s="1408"/>
      <c r="M44" s="1409"/>
      <c r="N44" s="1322">
        <f>ROUND(SUM(N21:N43),0)</f>
        <v>0</v>
      </c>
      <c r="O44" s="1280">
        <f>SUM(O21:O43)</f>
        <v>0</v>
      </c>
      <c r="R44" s="1325">
        <f>SUM(R21:R43)</f>
        <v>0</v>
      </c>
      <c r="S44" s="1011"/>
      <c r="Z44" s="1073"/>
      <c r="AA44" s="1073"/>
      <c r="AC44" s="1073"/>
      <c r="AD44" s="1073"/>
      <c r="AF44" s="1030"/>
      <c r="AG44" s="1020"/>
      <c r="AH44" s="1020"/>
      <c r="AI44" s="1020"/>
      <c r="AJ44" s="1020"/>
      <c r="AK44" s="1020"/>
      <c r="AL44" s="1020"/>
      <c r="AM44" s="1020"/>
      <c r="AN44" s="1020"/>
      <c r="AO44" s="1020"/>
      <c r="AP44" s="1020"/>
      <c r="AQ44" s="1020"/>
      <c r="AR44" s="1020"/>
      <c r="AS44" s="1020"/>
      <c r="AT44" s="1020"/>
      <c r="AU44" s="1020"/>
      <c r="AV44" s="1020"/>
      <c r="AW44" s="1020"/>
      <c r="AX44" s="1020"/>
      <c r="AY44" s="1020"/>
    </row>
    <row r="45" spans="1:51" hidden="1">
      <c r="A45" s="1074"/>
      <c r="B45" s="1075"/>
      <c r="C45" s="1075"/>
      <c r="D45" s="1075"/>
      <c r="E45" s="1075"/>
      <c r="F45" s="1075"/>
      <c r="G45" s="1075"/>
      <c r="H45" s="1403" t="s">
        <v>508</v>
      </c>
      <c r="I45" s="1403"/>
      <c r="J45" s="1403"/>
      <c r="K45" s="1403"/>
      <c r="L45" s="1403"/>
      <c r="M45" s="1404"/>
      <c r="N45" s="1281">
        <f>'Sch-7'!M20</f>
        <v>0</v>
      </c>
      <c r="O45" s="1282"/>
      <c r="Z45" s="1024"/>
      <c r="AA45" s="1073"/>
      <c r="AC45" s="1024"/>
      <c r="AD45" s="1073"/>
      <c r="AG45" s="1020"/>
      <c r="AH45" s="1020"/>
      <c r="AI45" s="1020"/>
      <c r="AJ45" s="1020"/>
      <c r="AK45" s="1020"/>
      <c r="AL45" s="1020"/>
      <c r="AM45" s="1020"/>
      <c r="AN45" s="1020"/>
      <c r="AO45" s="1020"/>
      <c r="AP45" s="1020"/>
      <c r="AQ45" s="1020"/>
      <c r="AR45" s="1020"/>
      <c r="AS45" s="1020"/>
      <c r="AT45" s="1020"/>
      <c r="AU45" s="1020"/>
      <c r="AV45" s="1020"/>
      <c r="AW45" s="1020"/>
      <c r="AX45" s="1020"/>
      <c r="AY45" s="1020"/>
    </row>
    <row r="46" spans="1:51" ht="15.75" hidden="1" thickBot="1">
      <c r="A46" s="1076"/>
      <c r="B46" s="1077"/>
      <c r="C46" s="1077"/>
      <c r="D46" s="1077"/>
      <c r="E46" s="1077"/>
      <c r="F46" s="1077"/>
      <c r="G46" s="1077"/>
      <c r="H46" s="1405" t="s">
        <v>425</v>
      </c>
      <c r="I46" s="1405"/>
      <c r="J46" s="1405"/>
      <c r="K46" s="1405"/>
      <c r="L46" s="1405"/>
      <c r="M46" s="1405"/>
      <c r="N46" s="1323">
        <f>N45+N44</f>
        <v>0</v>
      </c>
      <c r="O46" s="1284"/>
      <c r="Z46" s="1024"/>
      <c r="AA46" s="1070"/>
      <c r="AB46" s="1061"/>
      <c r="AC46" s="1078"/>
      <c r="AD46" s="1070"/>
      <c r="AF46" s="1079"/>
      <c r="AG46" s="1020"/>
      <c r="AH46" s="1020"/>
      <c r="AI46" s="1020"/>
      <c r="AJ46" s="1020"/>
      <c r="AK46" s="1020"/>
      <c r="AL46" s="1020"/>
      <c r="AM46" s="1020"/>
      <c r="AN46" s="1020"/>
      <c r="AO46" s="1020"/>
      <c r="AP46" s="1020"/>
      <c r="AQ46" s="1020"/>
      <c r="AR46" s="1020"/>
      <c r="AS46" s="1020"/>
      <c r="AT46" s="1020"/>
      <c r="AU46" s="1020"/>
      <c r="AV46" s="1020"/>
      <c r="AW46" s="1020"/>
      <c r="AX46" s="1020"/>
      <c r="AY46" s="1020"/>
    </row>
    <row r="47" spans="1:51" ht="15.75" hidden="1" thickBot="1">
      <c r="A47" s="1080"/>
      <c r="B47" s="1080"/>
      <c r="C47" s="1080"/>
      <c r="D47" s="1080"/>
      <c r="E47" s="1080"/>
      <c r="F47" s="1080"/>
      <c r="G47" s="1080"/>
      <c r="H47" s="1412" t="s">
        <v>513</v>
      </c>
      <c r="I47" s="1413"/>
      <c r="J47" s="1413"/>
      <c r="K47" s="1413"/>
      <c r="L47" s="1413"/>
      <c r="M47" s="1414"/>
      <c r="N47" s="1283">
        <f>O44</f>
        <v>0</v>
      </c>
      <c r="O47" s="1284"/>
      <c r="Z47" s="1024"/>
      <c r="AA47" s="1070"/>
      <c r="AB47" s="1061"/>
      <c r="AC47" s="1078"/>
      <c r="AD47" s="1070"/>
      <c r="AF47" s="1079"/>
      <c r="AG47" s="1020"/>
      <c r="AH47" s="1020"/>
      <c r="AI47" s="1020"/>
      <c r="AJ47" s="1020"/>
      <c r="AK47" s="1020"/>
      <c r="AL47" s="1020"/>
      <c r="AM47" s="1020"/>
      <c r="AN47" s="1020"/>
      <c r="AO47" s="1020"/>
      <c r="AP47" s="1020"/>
      <c r="AQ47" s="1020"/>
      <c r="AR47" s="1020"/>
      <c r="AS47" s="1020"/>
      <c r="AT47" s="1020"/>
      <c r="AU47" s="1020"/>
      <c r="AV47" s="1020"/>
      <c r="AW47" s="1020"/>
      <c r="AX47" s="1020"/>
      <c r="AY47" s="1020"/>
    </row>
    <row r="48" spans="1:51">
      <c r="A48" s="1410"/>
      <c r="B48" s="1410"/>
      <c r="C48" s="1410"/>
      <c r="D48" s="1410"/>
      <c r="E48" s="1410"/>
      <c r="F48" s="1410"/>
      <c r="G48" s="1410"/>
      <c r="H48" s="1411"/>
      <c r="I48" s="1411"/>
      <c r="J48" s="1411"/>
      <c r="K48" s="1411"/>
      <c r="L48" s="1411"/>
      <c r="M48" s="1411"/>
      <c r="N48" s="1411"/>
      <c r="O48" s="1411"/>
      <c r="Z48" s="1081"/>
      <c r="AA48" s="1073"/>
      <c r="AC48" s="1081"/>
      <c r="AD48" s="1073"/>
      <c r="AG48" s="1020"/>
      <c r="AH48" s="1020"/>
      <c r="AI48" s="1020"/>
      <c r="AJ48" s="1020"/>
      <c r="AK48" s="1020"/>
      <c r="AL48" s="1020"/>
      <c r="AM48" s="1020"/>
      <c r="AN48" s="1020"/>
      <c r="AO48" s="1020"/>
      <c r="AP48" s="1020"/>
      <c r="AQ48" s="1020"/>
      <c r="AR48" s="1020"/>
      <c r="AS48" s="1020"/>
      <c r="AT48" s="1020"/>
      <c r="AU48" s="1020"/>
      <c r="AV48" s="1020"/>
      <c r="AW48" s="1020"/>
      <c r="AX48" s="1020"/>
      <c r="AY48" s="1020"/>
    </row>
    <row r="49" spans="1:51">
      <c r="A49" s="1082" t="s">
        <v>412</v>
      </c>
      <c r="B49" s="1393" t="s">
        <v>489</v>
      </c>
      <c r="C49" s="1393"/>
      <c r="D49" s="1393"/>
      <c r="E49" s="1393"/>
      <c r="F49" s="1393"/>
      <c r="G49" s="1393"/>
      <c r="H49" s="1393"/>
      <c r="I49" s="1393"/>
      <c r="J49" s="1393"/>
      <c r="K49" s="1393"/>
      <c r="L49" s="1393"/>
      <c r="M49" s="1393"/>
      <c r="N49" s="1393"/>
      <c r="O49" s="1393"/>
      <c r="AG49" s="1020"/>
      <c r="AH49" s="1020"/>
      <c r="AI49" s="1020"/>
      <c r="AJ49" s="1020"/>
      <c r="AK49" s="1020"/>
      <c r="AL49" s="1020"/>
      <c r="AM49" s="1020"/>
      <c r="AN49" s="1020"/>
      <c r="AO49" s="1020"/>
      <c r="AP49" s="1020"/>
      <c r="AQ49" s="1020"/>
      <c r="AR49" s="1020"/>
      <c r="AS49" s="1020"/>
      <c r="AT49" s="1020"/>
      <c r="AU49" s="1020"/>
      <c r="AV49" s="1020"/>
      <c r="AW49" s="1020"/>
      <c r="AX49" s="1020"/>
      <c r="AY49" s="1020"/>
    </row>
    <row r="50" spans="1:51">
      <c r="A50" s="1083" t="s">
        <v>491</v>
      </c>
      <c r="B50" s="1394" t="s">
        <v>490</v>
      </c>
      <c r="C50" s="1394"/>
      <c r="D50" s="1394"/>
      <c r="E50" s="1394"/>
      <c r="F50" s="1394"/>
      <c r="G50" s="1394"/>
      <c r="H50" s="1394"/>
      <c r="I50" s="1394"/>
      <c r="J50" s="1394"/>
      <c r="K50" s="1394"/>
      <c r="L50" s="1394"/>
      <c r="M50" s="1394"/>
      <c r="N50" s="1394"/>
      <c r="O50" s="1394"/>
      <c r="AG50" s="1020"/>
      <c r="AH50" s="1020"/>
      <c r="AI50" s="1020"/>
      <c r="AJ50" s="1020"/>
      <c r="AK50" s="1020"/>
      <c r="AL50" s="1020"/>
      <c r="AM50" s="1020"/>
      <c r="AN50" s="1020"/>
      <c r="AO50" s="1020"/>
      <c r="AP50" s="1020"/>
      <c r="AQ50" s="1020"/>
      <c r="AR50" s="1020"/>
      <c r="AS50" s="1020"/>
      <c r="AT50" s="1020"/>
      <c r="AU50" s="1020"/>
      <c r="AV50" s="1020"/>
      <c r="AW50" s="1020"/>
      <c r="AX50" s="1020"/>
      <c r="AY50" s="1020"/>
    </row>
    <row r="51" spans="1:51">
      <c r="A51" s="1083"/>
      <c r="B51" s="1083"/>
      <c r="C51" s="1083"/>
      <c r="D51" s="1083"/>
      <c r="E51" s="1083"/>
      <c r="F51" s="1394"/>
      <c r="G51" s="1394"/>
      <c r="H51" s="1394"/>
      <c r="I51" s="1394"/>
      <c r="J51" s="1394"/>
      <c r="K51" s="1394"/>
      <c r="L51" s="1394"/>
      <c r="M51" s="1394"/>
      <c r="N51" s="1394"/>
      <c r="O51" s="1394"/>
      <c r="AG51" s="1020"/>
      <c r="AH51" s="1020"/>
      <c r="AI51" s="1020"/>
      <c r="AJ51" s="1020"/>
      <c r="AK51" s="1020"/>
      <c r="AL51" s="1020"/>
      <c r="AM51" s="1020"/>
      <c r="AN51" s="1020"/>
      <c r="AO51" s="1020"/>
      <c r="AP51" s="1020"/>
      <c r="AQ51" s="1020"/>
      <c r="AR51" s="1020"/>
      <c r="AS51" s="1020"/>
      <c r="AT51" s="1020"/>
      <c r="AU51" s="1020"/>
      <c r="AV51" s="1020"/>
      <c r="AW51" s="1020"/>
      <c r="AX51" s="1020"/>
      <c r="AY51" s="1020"/>
    </row>
    <row r="52" spans="1:51" ht="28.5">
      <c r="A52" s="1084" t="s">
        <v>408</v>
      </c>
      <c r="B52" s="1085" t="str">
        <f>'Names of Bidder'!D31&amp;"-"&amp; 'Names of Bidder'!E31&amp;"-" &amp;'Names of Bidder'!F31</f>
        <v>--</v>
      </c>
      <c r="C52" s="1084"/>
      <c r="D52" s="1084"/>
      <c r="E52" s="1084"/>
      <c r="F52" s="1020"/>
      <c r="G52" s="1084"/>
      <c r="H52" s="1084"/>
      <c r="I52" s="1086"/>
      <c r="K52" s="1087"/>
      <c r="L52" s="1270"/>
      <c r="O52" s="1264"/>
      <c r="AG52" s="1020"/>
      <c r="AH52" s="1020"/>
      <c r="AI52" s="1020"/>
      <c r="AJ52" s="1020"/>
      <c r="AK52" s="1020"/>
      <c r="AL52" s="1020"/>
      <c r="AM52" s="1020"/>
      <c r="AN52" s="1020"/>
      <c r="AO52" s="1020"/>
      <c r="AP52" s="1020"/>
      <c r="AQ52" s="1020"/>
      <c r="AR52" s="1020"/>
      <c r="AS52" s="1020"/>
      <c r="AT52" s="1020"/>
      <c r="AU52" s="1020"/>
      <c r="AV52" s="1020"/>
      <c r="AW52" s="1020"/>
      <c r="AX52" s="1020"/>
      <c r="AY52" s="1020"/>
    </row>
    <row r="53" spans="1:51" ht="28.5">
      <c r="A53" s="1084" t="s">
        <v>409</v>
      </c>
      <c r="B53" s="1085" t="str">
        <f>IF('Names of Bidder'!D32=0, "", 'Names of Bidder'!D32)</f>
        <v/>
      </c>
      <c r="C53" s="1084"/>
      <c r="D53" s="1084"/>
      <c r="E53" s="1084"/>
      <c r="F53" s="1020"/>
      <c r="G53" s="1084"/>
      <c r="H53" s="1084"/>
      <c r="I53" s="1086"/>
      <c r="L53" s="1270" t="s">
        <v>410</v>
      </c>
      <c r="M53" s="1088" t="str">
        <f>IF('Names of Bidder'!D24=0, "", 'Names of Bidder'!D24)</f>
        <v/>
      </c>
      <c r="O53" s="1264"/>
      <c r="AG53" s="1020"/>
      <c r="AH53" s="1020"/>
      <c r="AI53" s="1020"/>
      <c r="AJ53" s="1020"/>
      <c r="AK53" s="1020"/>
      <c r="AL53" s="1020"/>
      <c r="AM53" s="1020"/>
      <c r="AN53" s="1020"/>
      <c r="AO53" s="1020"/>
      <c r="AP53" s="1020"/>
      <c r="AQ53" s="1020"/>
      <c r="AR53" s="1020"/>
      <c r="AS53" s="1020"/>
      <c r="AT53" s="1020"/>
      <c r="AU53" s="1020"/>
      <c r="AV53" s="1020"/>
      <c r="AW53" s="1020"/>
      <c r="AX53" s="1020"/>
      <c r="AY53" s="1020"/>
    </row>
    <row r="54" spans="1:51">
      <c r="A54" s="1089"/>
      <c r="B54" s="1089"/>
      <c r="C54" s="1089"/>
      <c r="D54" s="1089"/>
      <c r="E54" s="1089"/>
      <c r="F54" s="1089"/>
      <c r="G54" s="1089"/>
      <c r="H54" s="1089"/>
      <c r="I54" s="1090"/>
      <c r="J54" s="1064"/>
      <c r="K54" s="1089"/>
      <c r="L54" s="1270" t="s">
        <v>411</v>
      </c>
      <c r="M54" s="1088" t="str">
        <f>IF('Names of Bidder'!D25=0, "", 'Names of Bidder'!D25)</f>
        <v/>
      </c>
      <c r="N54" s="1089"/>
      <c r="AG54" s="1020"/>
      <c r="AH54" s="1020"/>
      <c r="AI54" s="1020"/>
      <c r="AJ54" s="1020"/>
      <c r="AK54" s="1020"/>
      <c r="AL54" s="1020"/>
      <c r="AM54" s="1020"/>
      <c r="AN54" s="1020"/>
      <c r="AO54" s="1020"/>
      <c r="AP54" s="1020"/>
      <c r="AQ54" s="1020"/>
      <c r="AR54" s="1020"/>
      <c r="AS54" s="1020"/>
      <c r="AT54" s="1020"/>
      <c r="AU54" s="1020"/>
      <c r="AV54" s="1020"/>
      <c r="AW54" s="1020"/>
      <c r="AX54" s="1020"/>
      <c r="AY54" s="1020"/>
    </row>
    <row r="55" spans="1:51">
      <c r="A55" s="1091"/>
      <c r="B55" s="1091"/>
      <c r="C55" s="1091"/>
      <c r="D55" s="1091"/>
      <c r="E55" s="1091"/>
      <c r="F55" s="1091"/>
      <c r="G55" s="1091"/>
      <c r="H55" s="1091"/>
      <c r="I55" s="1092"/>
      <c r="J55" s="1093"/>
      <c r="K55" s="1091"/>
      <c r="L55" s="1270"/>
      <c r="M55" s="1094"/>
      <c r="N55" s="1285"/>
      <c r="O55" s="1286"/>
      <c r="AG55" s="1020"/>
      <c r="AH55" s="1020"/>
      <c r="AI55" s="1020"/>
      <c r="AJ55" s="1020"/>
      <c r="AK55" s="1020"/>
      <c r="AL55" s="1020"/>
      <c r="AM55" s="1020"/>
      <c r="AN55" s="1020"/>
      <c r="AO55" s="1020"/>
      <c r="AP55" s="1020"/>
      <c r="AQ55" s="1020"/>
      <c r="AR55" s="1020"/>
      <c r="AS55" s="1020"/>
      <c r="AT55" s="1020"/>
      <c r="AU55" s="1020"/>
      <c r="AV55" s="1020"/>
      <c r="AW55" s="1020"/>
      <c r="AX55" s="1020"/>
      <c r="AY55" s="1020"/>
    </row>
    <row r="56" spans="1:51">
      <c r="A56" s="1091"/>
      <c r="B56" s="1091"/>
      <c r="C56" s="1091"/>
      <c r="D56" s="1091"/>
      <c r="E56" s="1091"/>
      <c r="F56" s="1091"/>
      <c r="G56" s="1091"/>
      <c r="H56" s="1091"/>
      <c r="I56" s="1092"/>
      <c r="J56" s="1093"/>
      <c r="K56" s="1091"/>
      <c r="L56" s="1091"/>
      <c r="M56" s="1093"/>
      <c r="N56" s="1091"/>
      <c r="O56" s="1114"/>
      <c r="AG56" s="1020"/>
      <c r="AH56" s="1020"/>
      <c r="AI56" s="1020"/>
      <c r="AJ56" s="1020"/>
      <c r="AK56" s="1020"/>
      <c r="AL56" s="1020"/>
      <c r="AM56" s="1020"/>
      <c r="AN56" s="1020"/>
      <c r="AO56" s="1020"/>
      <c r="AP56" s="1020"/>
      <c r="AQ56" s="1020"/>
      <c r="AR56" s="1020"/>
      <c r="AS56" s="1020"/>
      <c r="AT56" s="1020"/>
      <c r="AU56" s="1020"/>
      <c r="AV56" s="1020"/>
      <c r="AW56" s="1020"/>
      <c r="AX56" s="1020"/>
      <c r="AY56" s="1020"/>
    </row>
    <row r="57" spans="1:51">
      <c r="A57" s="1091"/>
      <c r="B57" s="1091"/>
      <c r="C57" s="1091"/>
      <c r="D57" s="1091"/>
      <c r="E57" s="1091"/>
      <c r="F57" s="1091"/>
      <c r="G57" s="1091"/>
      <c r="H57" s="1091"/>
      <c r="I57" s="1092"/>
      <c r="J57" s="1093"/>
      <c r="K57" s="1091"/>
      <c r="L57" s="1091"/>
      <c r="M57" s="1093"/>
      <c r="N57" s="1091"/>
      <c r="O57" s="1114"/>
      <c r="AG57" s="1020"/>
      <c r="AH57" s="1020"/>
      <c r="AI57" s="1020"/>
      <c r="AJ57" s="1020"/>
      <c r="AK57" s="1020"/>
      <c r="AL57" s="1020"/>
      <c r="AM57" s="1020"/>
      <c r="AN57" s="1020"/>
      <c r="AO57" s="1020"/>
      <c r="AP57" s="1020"/>
      <c r="AQ57" s="1020"/>
      <c r="AR57" s="1020"/>
      <c r="AS57" s="1020"/>
      <c r="AT57" s="1020"/>
      <c r="AU57" s="1020"/>
      <c r="AV57" s="1020"/>
      <c r="AW57" s="1020"/>
      <c r="AX57" s="1020"/>
      <c r="AY57" s="1020"/>
    </row>
    <row r="58" spans="1:51">
      <c r="A58" s="1091"/>
      <c r="B58" s="1091"/>
      <c r="C58" s="1091"/>
      <c r="D58" s="1091"/>
      <c r="E58" s="1091"/>
      <c r="F58" s="1091"/>
      <c r="G58" s="1091"/>
      <c r="H58" s="1091"/>
      <c r="I58" s="1092"/>
      <c r="J58" s="1093"/>
      <c r="K58" s="1091"/>
      <c r="L58" s="1091"/>
      <c r="M58" s="1093"/>
      <c r="N58" s="1091"/>
      <c r="O58" s="1114"/>
      <c r="AG58" s="1020"/>
      <c r="AH58" s="1020"/>
      <c r="AI58" s="1020"/>
      <c r="AJ58" s="1020"/>
      <c r="AK58" s="1020"/>
      <c r="AL58" s="1020"/>
      <c r="AM58" s="1020"/>
      <c r="AN58" s="1020"/>
      <c r="AO58" s="1020"/>
      <c r="AP58" s="1020"/>
      <c r="AQ58" s="1020"/>
      <c r="AR58" s="1020"/>
      <c r="AS58" s="1020"/>
      <c r="AT58" s="1020"/>
      <c r="AU58" s="1020"/>
      <c r="AV58" s="1020"/>
      <c r="AW58" s="1020"/>
      <c r="AX58" s="1020"/>
      <c r="AY58" s="1020"/>
    </row>
    <row r="59" spans="1:51">
      <c r="A59" s="1091"/>
      <c r="B59" s="1091"/>
      <c r="C59" s="1091"/>
      <c r="D59" s="1091"/>
      <c r="E59" s="1091"/>
      <c r="F59" s="1091"/>
      <c r="G59" s="1091"/>
      <c r="H59" s="1091"/>
      <c r="I59" s="1092"/>
      <c r="J59" s="1093"/>
      <c r="K59" s="1091"/>
      <c r="L59" s="1091"/>
      <c r="M59" s="1093"/>
      <c r="N59" s="1091"/>
      <c r="O59" s="1114"/>
      <c r="AG59" s="1020"/>
      <c r="AH59" s="1020"/>
      <c r="AI59" s="1020"/>
      <c r="AJ59" s="1020"/>
      <c r="AK59" s="1020"/>
      <c r="AL59" s="1020"/>
      <c r="AM59" s="1020"/>
      <c r="AN59" s="1020"/>
      <c r="AO59" s="1020"/>
      <c r="AP59" s="1020"/>
      <c r="AQ59" s="1020"/>
      <c r="AR59" s="1020"/>
      <c r="AS59" s="1020"/>
      <c r="AT59" s="1020"/>
      <c r="AU59" s="1020"/>
      <c r="AV59" s="1020"/>
      <c r="AW59" s="1020"/>
      <c r="AX59" s="1020"/>
      <c r="AY59" s="1020"/>
    </row>
    <row r="60" spans="1:51">
      <c r="A60" s="1091"/>
      <c r="B60" s="1091"/>
      <c r="C60" s="1091"/>
      <c r="D60" s="1091"/>
      <c r="E60" s="1091"/>
      <c r="F60" s="1091"/>
      <c r="G60" s="1091"/>
      <c r="H60" s="1091"/>
      <c r="I60" s="1092"/>
      <c r="J60" s="1093"/>
      <c r="K60" s="1091"/>
      <c r="L60" s="1091"/>
      <c r="M60" s="1093"/>
      <c r="N60" s="1091"/>
      <c r="O60" s="1114"/>
      <c r="AG60" s="1020"/>
      <c r="AH60" s="1020"/>
      <c r="AI60" s="1020"/>
      <c r="AJ60" s="1020"/>
      <c r="AK60" s="1020"/>
      <c r="AL60" s="1020"/>
      <c r="AM60" s="1020"/>
      <c r="AN60" s="1020"/>
      <c r="AO60" s="1020"/>
      <c r="AP60" s="1020"/>
      <c r="AQ60" s="1020"/>
      <c r="AR60" s="1020"/>
      <c r="AS60" s="1020"/>
      <c r="AT60" s="1020"/>
      <c r="AU60" s="1020"/>
      <c r="AV60" s="1020"/>
      <c r="AW60" s="1020"/>
      <c r="AX60" s="1020"/>
      <c r="AY60" s="1020"/>
    </row>
    <row r="61" spans="1:51">
      <c r="A61" s="1091"/>
      <c r="B61" s="1091"/>
      <c r="C61" s="1091"/>
      <c r="D61" s="1091"/>
      <c r="E61" s="1091"/>
      <c r="F61" s="1091"/>
      <c r="G61" s="1091"/>
      <c r="H61" s="1091"/>
      <c r="I61" s="1092"/>
      <c r="J61" s="1093"/>
      <c r="K61" s="1091"/>
      <c r="L61" s="1091"/>
      <c r="M61" s="1093"/>
      <c r="N61" s="1091"/>
      <c r="O61" s="1114"/>
      <c r="AG61" s="1020"/>
      <c r="AH61" s="1020"/>
      <c r="AI61" s="1020"/>
      <c r="AJ61" s="1020"/>
      <c r="AK61" s="1020"/>
      <c r="AL61" s="1020"/>
      <c r="AM61" s="1020"/>
      <c r="AN61" s="1020"/>
      <c r="AO61" s="1020"/>
      <c r="AP61" s="1020"/>
      <c r="AQ61" s="1020"/>
      <c r="AR61" s="1020"/>
      <c r="AS61" s="1020"/>
      <c r="AT61" s="1020"/>
      <c r="AU61" s="1020"/>
      <c r="AV61" s="1020"/>
      <c r="AW61" s="1020"/>
      <c r="AX61" s="1020"/>
      <c r="AY61" s="1020"/>
    </row>
    <row r="62" spans="1:51">
      <c r="A62" s="1091"/>
      <c r="B62" s="1091"/>
      <c r="C62" s="1091"/>
      <c r="D62" s="1091"/>
      <c r="E62" s="1091"/>
      <c r="F62" s="1091"/>
      <c r="G62" s="1091"/>
      <c r="H62" s="1091"/>
      <c r="I62" s="1092"/>
      <c r="J62" s="1093"/>
      <c r="K62" s="1091"/>
      <c r="L62" s="1091"/>
      <c r="M62" s="1093"/>
      <c r="N62" s="1091"/>
      <c r="O62" s="1114"/>
      <c r="P62" s="1020"/>
      <c r="Q62" s="1020"/>
      <c r="R62" s="1020"/>
      <c r="S62" s="1020"/>
      <c r="T62" s="1020"/>
      <c r="U62" s="1020"/>
      <c r="V62" s="1020"/>
      <c r="W62" s="1020"/>
      <c r="X62" s="1020"/>
      <c r="Y62" s="1020"/>
      <c r="Z62" s="1020"/>
      <c r="AA62" s="1020"/>
      <c r="AB62" s="1020"/>
      <c r="AC62" s="1020"/>
      <c r="AD62" s="1020"/>
      <c r="AE62" s="1020"/>
      <c r="AF62" s="1020"/>
      <c r="AG62" s="1020"/>
      <c r="AH62" s="1020"/>
      <c r="AI62" s="1020"/>
      <c r="AJ62" s="1020"/>
      <c r="AK62" s="1020"/>
      <c r="AL62" s="1020"/>
      <c r="AM62" s="1020"/>
      <c r="AN62" s="1020"/>
      <c r="AO62" s="1020"/>
      <c r="AP62" s="1020"/>
      <c r="AQ62" s="1020"/>
      <c r="AR62" s="1020"/>
      <c r="AS62" s="1020"/>
      <c r="AT62" s="1020"/>
      <c r="AU62" s="1020"/>
      <c r="AV62" s="1020"/>
      <c r="AW62" s="1020"/>
      <c r="AX62" s="1020"/>
      <c r="AY62" s="1020"/>
    </row>
    <row r="63" spans="1:51">
      <c r="A63" s="1091"/>
      <c r="B63" s="1091"/>
      <c r="C63" s="1091"/>
      <c r="D63" s="1091"/>
      <c r="E63" s="1091"/>
      <c r="F63" s="1091"/>
      <c r="G63" s="1091"/>
      <c r="H63" s="1091"/>
      <c r="I63" s="1092"/>
      <c r="J63" s="1093"/>
      <c r="K63" s="1091"/>
      <c r="L63" s="1091"/>
      <c r="M63" s="1093"/>
      <c r="N63" s="1091"/>
      <c r="O63" s="1114"/>
      <c r="P63" s="1020"/>
      <c r="Q63" s="1020"/>
      <c r="R63" s="1020"/>
      <c r="S63" s="1020"/>
      <c r="T63" s="1020"/>
      <c r="U63" s="1020"/>
      <c r="V63" s="1020"/>
      <c r="W63" s="1020"/>
      <c r="X63" s="1020"/>
      <c r="Y63" s="1020"/>
      <c r="Z63" s="1020"/>
      <c r="AA63" s="1020"/>
      <c r="AB63" s="1020"/>
      <c r="AC63" s="1020"/>
      <c r="AD63" s="1020"/>
      <c r="AE63" s="1020"/>
      <c r="AF63" s="1020"/>
      <c r="AG63" s="1020"/>
      <c r="AH63" s="1020"/>
      <c r="AI63" s="1020"/>
      <c r="AJ63" s="1020"/>
      <c r="AK63" s="1020"/>
      <c r="AL63" s="1020"/>
      <c r="AM63" s="1020"/>
      <c r="AN63" s="1020"/>
      <c r="AO63" s="1020"/>
      <c r="AP63" s="1020"/>
      <c r="AQ63" s="1020"/>
      <c r="AR63" s="1020"/>
      <c r="AS63" s="1020"/>
      <c r="AT63" s="1020"/>
      <c r="AU63" s="1020"/>
      <c r="AV63" s="1020"/>
      <c r="AW63" s="1020"/>
      <c r="AX63" s="1020"/>
      <c r="AY63" s="1020"/>
    </row>
    <row r="64" spans="1:51">
      <c r="A64" s="1091"/>
      <c r="B64" s="1091"/>
      <c r="C64" s="1091"/>
      <c r="D64" s="1091"/>
      <c r="E64" s="1091"/>
      <c r="F64" s="1091"/>
      <c r="G64" s="1091"/>
      <c r="H64" s="1091"/>
      <c r="I64" s="1092"/>
      <c r="J64" s="1093"/>
      <c r="K64" s="1091"/>
      <c r="L64" s="1091"/>
      <c r="M64" s="1093"/>
      <c r="N64" s="1091"/>
      <c r="O64" s="1114"/>
      <c r="P64" s="1020"/>
      <c r="Q64" s="1020"/>
      <c r="R64" s="1020"/>
      <c r="S64" s="1020"/>
      <c r="T64" s="1020"/>
      <c r="U64" s="1020"/>
      <c r="V64" s="1020"/>
      <c r="W64" s="1020"/>
      <c r="X64" s="1020"/>
      <c r="Y64" s="1020"/>
      <c r="Z64" s="1020"/>
      <c r="AA64" s="1020"/>
      <c r="AB64" s="1020"/>
      <c r="AC64" s="1020"/>
      <c r="AD64" s="1020"/>
      <c r="AE64" s="1020"/>
      <c r="AF64" s="1020"/>
      <c r="AG64" s="1020"/>
      <c r="AH64" s="1020"/>
      <c r="AI64" s="1020"/>
      <c r="AJ64" s="1020"/>
      <c r="AK64" s="1020"/>
      <c r="AL64" s="1020"/>
      <c r="AM64" s="1020"/>
      <c r="AN64" s="1020"/>
      <c r="AO64" s="1020"/>
      <c r="AP64" s="1020"/>
      <c r="AQ64" s="1020"/>
      <c r="AR64" s="1020"/>
      <c r="AS64" s="1020"/>
      <c r="AT64" s="1020"/>
      <c r="AU64" s="1020"/>
      <c r="AV64" s="1020"/>
      <c r="AW64" s="1020"/>
      <c r="AX64" s="1020"/>
      <c r="AY64" s="1020"/>
    </row>
    <row r="65" spans="1:51">
      <c r="A65" s="1091"/>
      <c r="B65" s="1091"/>
      <c r="C65" s="1091"/>
      <c r="D65" s="1091"/>
      <c r="E65" s="1091"/>
      <c r="F65" s="1091"/>
      <c r="G65" s="1091"/>
      <c r="H65" s="1091"/>
      <c r="I65" s="1092"/>
      <c r="J65" s="1093"/>
      <c r="K65" s="1091"/>
      <c r="L65" s="1091"/>
      <c r="M65" s="1093"/>
      <c r="N65" s="1091"/>
      <c r="O65" s="1114"/>
      <c r="P65" s="1020"/>
      <c r="Q65" s="1020"/>
      <c r="R65" s="1020"/>
      <c r="S65" s="1020"/>
      <c r="T65" s="1020"/>
      <c r="U65" s="1020"/>
      <c r="V65" s="1020"/>
      <c r="W65" s="1020"/>
      <c r="X65" s="1020"/>
      <c r="Y65" s="1020"/>
      <c r="Z65" s="1020"/>
      <c r="AA65" s="1020"/>
      <c r="AB65" s="1020"/>
      <c r="AC65" s="1020"/>
      <c r="AD65" s="1020"/>
      <c r="AE65" s="1020"/>
      <c r="AF65" s="1020"/>
      <c r="AG65" s="1020"/>
      <c r="AH65" s="1020"/>
      <c r="AI65" s="1020"/>
      <c r="AJ65" s="1020"/>
      <c r="AK65" s="1020"/>
      <c r="AL65" s="1020"/>
      <c r="AM65" s="1020"/>
      <c r="AN65" s="1020"/>
      <c r="AO65" s="1020"/>
      <c r="AP65" s="1020"/>
      <c r="AQ65" s="1020"/>
      <c r="AR65" s="1020"/>
      <c r="AS65" s="1020"/>
      <c r="AT65" s="1020"/>
      <c r="AU65" s="1020"/>
      <c r="AV65" s="1020"/>
      <c r="AW65" s="1020"/>
      <c r="AX65" s="1020"/>
      <c r="AY65" s="1020"/>
    </row>
    <row r="66" spans="1:51">
      <c r="A66" s="1091"/>
      <c r="B66" s="1091"/>
      <c r="C66" s="1091"/>
      <c r="D66" s="1091"/>
      <c r="E66" s="1091"/>
      <c r="F66" s="1091"/>
      <c r="G66" s="1091"/>
      <c r="H66" s="1091"/>
      <c r="I66" s="1092"/>
      <c r="J66" s="1093"/>
      <c r="K66" s="1091"/>
      <c r="L66" s="1091"/>
      <c r="M66" s="1093"/>
      <c r="N66" s="1091"/>
      <c r="O66" s="1114"/>
      <c r="P66" s="1020"/>
      <c r="Q66" s="1020"/>
      <c r="R66" s="1020"/>
      <c r="S66" s="1020"/>
      <c r="T66" s="1020"/>
      <c r="U66" s="1020"/>
      <c r="V66" s="1020"/>
      <c r="W66" s="1020"/>
      <c r="X66" s="1020"/>
      <c r="Y66" s="1020"/>
      <c r="Z66" s="1020"/>
      <c r="AA66" s="1020"/>
      <c r="AB66" s="1020"/>
      <c r="AC66" s="1020"/>
      <c r="AD66" s="1020"/>
      <c r="AE66" s="1020"/>
      <c r="AF66" s="1020"/>
      <c r="AG66" s="1020"/>
      <c r="AH66" s="1020"/>
      <c r="AI66" s="1020"/>
      <c r="AJ66" s="1020"/>
      <c r="AK66" s="1020"/>
      <c r="AL66" s="1020"/>
      <c r="AM66" s="1020"/>
      <c r="AN66" s="1020"/>
      <c r="AO66" s="1020"/>
      <c r="AP66" s="1020"/>
      <c r="AQ66" s="1020"/>
      <c r="AR66" s="1020"/>
      <c r="AS66" s="1020"/>
      <c r="AT66" s="1020"/>
      <c r="AU66" s="1020"/>
      <c r="AV66" s="1020"/>
      <c r="AW66" s="1020"/>
      <c r="AX66" s="1020"/>
      <c r="AY66" s="1020"/>
    </row>
    <row r="67" spans="1:51">
      <c r="A67" s="1091"/>
      <c r="B67" s="1091"/>
      <c r="C67" s="1091"/>
      <c r="D67" s="1091"/>
      <c r="E67" s="1091"/>
      <c r="F67" s="1091"/>
      <c r="G67" s="1091"/>
      <c r="H67" s="1091"/>
      <c r="I67" s="1092"/>
      <c r="J67" s="1093"/>
      <c r="K67" s="1091"/>
      <c r="L67" s="1091"/>
      <c r="M67" s="1093"/>
      <c r="N67" s="1091"/>
      <c r="O67" s="1114"/>
      <c r="P67" s="1020"/>
      <c r="Q67" s="1020"/>
      <c r="R67" s="1020"/>
      <c r="S67" s="1020"/>
      <c r="T67" s="1020"/>
      <c r="U67" s="1020"/>
      <c r="V67" s="1020"/>
      <c r="W67" s="1020"/>
      <c r="X67" s="1020"/>
      <c r="Y67" s="1020"/>
      <c r="Z67" s="1020"/>
      <c r="AA67" s="1020"/>
      <c r="AB67" s="1020"/>
      <c r="AC67" s="1020"/>
      <c r="AD67" s="1020"/>
      <c r="AE67" s="1020"/>
      <c r="AF67" s="1020"/>
      <c r="AG67" s="1020"/>
      <c r="AH67" s="1020"/>
      <c r="AI67" s="1020"/>
      <c r="AJ67" s="1020"/>
      <c r="AK67" s="1020"/>
      <c r="AL67" s="1020"/>
      <c r="AM67" s="1020"/>
      <c r="AN67" s="1020"/>
      <c r="AO67" s="1020"/>
      <c r="AP67" s="1020"/>
      <c r="AQ67" s="1020"/>
      <c r="AR67" s="1020"/>
      <c r="AS67" s="1020"/>
      <c r="AT67" s="1020"/>
      <c r="AU67" s="1020"/>
      <c r="AV67" s="1020"/>
      <c r="AW67" s="1020"/>
      <c r="AX67" s="1020"/>
      <c r="AY67" s="1020"/>
    </row>
    <row r="68" spans="1:51">
      <c r="A68" s="1091"/>
      <c r="B68" s="1091"/>
      <c r="C68" s="1091"/>
      <c r="D68" s="1091"/>
      <c r="E68" s="1091"/>
      <c r="F68" s="1091"/>
      <c r="G68" s="1091"/>
      <c r="H68" s="1091"/>
      <c r="I68" s="1092"/>
      <c r="J68" s="1093"/>
      <c r="K68" s="1091"/>
      <c r="L68" s="1091"/>
      <c r="M68" s="1093"/>
      <c r="N68" s="1091"/>
      <c r="O68" s="1114"/>
      <c r="P68" s="1020"/>
      <c r="Q68" s="1020"/>
      <c r="R68" s="1020"/>
      <c r="S68" s="1020"/>
      <c r="T68" s="1020"/>
      <c r="U68" s="1020"/>
      <c r="V68" s="1020"/>
      <c r="W68" s="1020"/>
      <c r="X68" s="1020"/>
      <c r="Y68" s="1020"/>
      <c r="Z68" s="1020"/>
      <c r="AA68" s="1020"/>
      <c r="AB68" s="1020"/>
      <c r="AC68" s="1020"/>
      <c r="AD68" s="1020"/>
      <c r="AE68" s="1020"/>
      <c r="AF68" s="1020"/>
      <c r="AG68" s="1020"/>
      <c r="AH68" s="1020"/>
      <c r="AI68" s="1020"/>
      <c r="AJ68" s="1020"/>
      <c r="AK68" s="1020"/>
      <c r="AL68" s="1020"/>
      <c r="AM68" s="1020"/>
      <c r="AN68" s="1020"/>
      <c r="AO68" s="1020"/>
      <c r="AP68" s="1020"/>
      <c r="AQ68" s="1020"/>
      <c r="AR68" s="1020"/>
      <c r="AS68" s="1020"/>
      <c r="AT68" s="1020"/>
      <c r="AU68" s="1020"/>
      <c r="AV68" s="1020"/>
      <c r="AW68" s="1020"/>
      <c r="AX68" s="1020"/>
      <c r="AY68" s="1020"/>
    </row>
    <row r="69" spans="1:51">
      <c r="A69" s="1091"/>
      <c r="B69" s="1091"/>
      <c r="C69" s="1091"/>
      <c r="D69" s="1091"/>
      <c r="E69" s="1091"/>
      <c r="F69" s="1091"/>
      <c r="G69" s="1091"/>
      <c r="H69" s="1091"/>
      <c r="I69" s="1092"/>
      <c r="J69" s="1093"/>
      <c r="K69" s="1091"/>
      <c r="L69" s="1091"/>
      <c r="M69" s="1093"/>
      <c r="N69" s="1091"/>
      <c r="O69" s="1114"/>
      <c r="P69" s="1020"/>
      <c r="Q69" s="1020"/>
      <c r="R69" s="1020"/>
      <c r="S69" s="1020"/>
      <c r="T69" s="1020"/>
      <c r="U69" s="1020"/>
      <c r="V69" s="1020"/>
      <c r="W69" s="1020"/>
      <c r="X69" s="1020"/>
      <c r="Y69" s="1020"/>
      <c r="Z69" s="1020"/>
      <c r="AA69" s="1020"/>
      <c r="AB69" s="1020"/>
      <c r="AC69" s="1020"/>
      <c r="AD69" s="1020"/>
      <c r="AE69" s="1020"/>
      <c r="AF69" s="1020"/>
      <c r="AG69" s="1020"/>
      <c r="AH69" s="1020"/>
      <c r="AI69" s="1020"/>
      <c r="AJ69" s="1020"/>
      <c r="AK69" s="1020"/>
      <c r="AL69" s="1020"/>
      <c r="AM69" s="1020"/>
      <c r="AN69" s="1020"/>
      <c r="AO69" s="1020"/>
      <c r="AP69" s="1020"/>
      <c r="AQ69" s="1020"/>
      <c r="AR69" s="1020"/>
      <c r="AS69" s="1020"/>
      <c r="AT69" s="1020"/>
      <c r="AU69" s="1020"/>
      <c r="AV69" s="1020"/>
      <c r="AW69" s="1020"/>
      <c r="AX69" s="1020"/>
      <c r="AY69" s="1020"/>
    </row>
    <row r="70" spans="1:51">
      <c r="A70" s="1091"/>
      <c r="B70" s="1091"/>
      <c r="C70" s="1091"/>
      <c r="D70" s="1091"/>
      <c r="E70" s="1091"/>
      <c r="F70" s="1091"/>
      <c r="G70" s="1091"/>
      <c r="H70" s="1091"/>
      <c r="I70" s="1092"/>
      <c r="J70" s="1093"/>
      <c r="K70" s="1091"/>
      <c r="L70" s="1091"/>
      <c r="M70" s="1093"/>
      <c r="N70" s="1091"/>
      <c r="O70" s="1114"/>
      <c r="P70" s="1020"/>
      <c r="Q70" s="1020"/>
      <c r="R70" s="1020"/>
      <c r="S70" s="1020"/>
      <c r="T70" s="1020"/>
      <c r="U70" s="1020"/>
      <c r="V70" s="1020"/>
      <c r="W70" s="1020"/>
      <c r="X70" s="1020"/>
      <c r="Y70" s="1020"/>
      <c r="Z70" s="1020"/>
      <c r="AA70" s="1020"/>
      <c r="AB70" s="1020"/>
      <c r="AC70" s="1020"/>
      <c r="AD70" s="1020"/>
      <c r="AE70" s="1020"/>
      <c r="AF70" s="1020"/>
      <c r="AG70" s="1020"/>
      <c r="AH70" s="1020"/>
      <c r="AI70" s="1020"/>
      <c r="AJ70" s="1020"/>
      <c r="AK70" s="1020"/>
      <c r="AL70" s="1020"/>
      <c r="AM70" s="1020"/>
      <c r="AN70" s="1020"/>
      <c r="AO70" s="1020"/>
      <c r="AP70" s="1020"/>
      <c r="AQ70" s="1020"/>
      <c r="AR70" s="1020"/>
      <c r="AS70" s="1020"/>
      <c r="AT70" s="1020"/>
      <c r="AU70" s="1020"/>
      <c r="AV70" s="1020"/>
      <c r="AW70" s="1020"/>
      <c r="AX70" s="1020"/>
      <c r="AY70" s="1020"/>
    </row>
    <row r="71" spans="1:51">
      <c r="A71" s="1091"/>
      <c r="B71" s="1091"/>
      <c r="C71" s="1091"/>
      <c r="D71" s="1091"/>
      <c r="E71" s="1091"/>
      <c r="F71" s="1091"/>
      <c r="G71" s="1091"/>
      <c r="H71" s="1091"/>
      <c r="I71" s="1092"/>
      <c r="J71" s="1093"/>
      <c r="K71" s="1091"/>
      <c r="L71" s="1091"/>
      <c r="M71" s="1093"/>
      <c r="N71" s="1091"/>
      <c r="O71" s="1114"/>
      <c r="P71" s="1020"/>
      <c r="Q71" s="1020"/>
      <c r="R71" s="1020"/>
      <c r="S71" s="1020"/>
      <c r="T71" s="1020"/>
      <c r="U71" s="1020"/>
      <c r="V71" s="1020"/>
      <c r="W71" s="1020"/>
      <c r="X71" s="1020"/>
      <c r="Y71" s="1020"/>
      <c r="Z71" s="1020"/>
      <c r="AA71" s="1020"/>
      <c r="AB71" s="1020"/>
      <c r="AC71" s="1020"/>
      <c r="AD71" s="1020"/>
      <c r="AE71" s="1020"/>
      <c r="AF71" s="1020"/>
      <c r="AG71" s="1020"/>
      <c r="AH71" s="1020"/>
      <c r="AI71" s="1020"/>
      <c r="AJ71" s="1020"/>
      <c r="AK71" s="1020"/>
      <c r="AL71" s="1020"/>
      <c r="AM71" s="1020"/>
      <c r="AN71" s="1020"/>
      <c r="AO71" s="1020"/>
      <c r="AP71" s="1020"/>
      <c r="AQ71" s="1020"/>
      <c r="AR71" s="1020"/>
      <c r="AS71" s="1020"/>
      <c r="AT71" s="1020"/>
      <c r="AU71" s="1020"/>
      <c r="AV71" s="1020"/>
      <c r="AW71" s="1020"/>
      <c r="AX71" s="1020"/>
      <c r="AY71" s="1020"/>
    </row>
    <row r="72" spans="1:51">
      <c r="A72" s="1091"/>
      <c r="B72" s="1091"/>
      <c r="C72" s="1091"/>
      <c r="D72" s="1091"/>
      <c r="E72" s="1091"/>
      <c r="F72" s="1091"/>
      <c r="G72" s="1091"/>
      <c r="H72" s="1091"/>
      <c r="I72" s="1092"/>
      <c r="J72" s="1093"/>
      <c r="K72" s="1091"/>
      <c r="L72" s="1091"/>
      <c r="M72" s="1093"/>
      <c r="N72" s="1091"/>
      <c r="O72" s="1114"/>
      <c r="P72" s="1020"/>
      <c r="Q72" s="1020"/>
      <c r="R72" s="1020"/>
      <c r="S72" s="1020"/>
      <c r="T72" s="1020"/>
      <c r="U72" s="1020"/>
      <c r="V72" s="1020"/>
      <c r="W72" s="1020"/>
      <c r="X72" s="1020"/>
      <c r="Y72" s="1020"/>
      <c r="Z72" s="1020"/>
      <c r="AA72" s="1020"/>
      <c r="AB72" s="1020"/>
      <c r="AC72" s="1020"/>
      <c r="AD72" s="1020"/>
      <c r="AE72" s="1020"/>
      <c r="AF72" s="1020"/>
      <c r="AG72" s="1020"/>
      <c r="AH72" s="1020"/>
      <c r="AI72" s="1020"/>
      <c r="AJ72" s="1020"/>
      <c r="AK72" s="1020"/>
      <c r="AL72" s="1020"/>
      <c r="AM72" s="1020"/>
      <c r="AN72" s="1020"/>
      <c r="AO72" s="1020"/>
      <c r="AP72" s="1020"/>
      <c r="AQ72" s="1020"/>
      <c r="AR72" s="1020"/>
      <c r="AS72" s="1020"/>
      <c r="AT72" s="1020"/>
      <c r="AU72" s="1020"/>
      <c r="AV72" s="1020"/>
      <c r="AW72" s="1020"/>
      <c r="AX72" s="1020"/>
      <c r="AY72" s="1020"/>
    </row>
    <row r="73" spans="1:51">
      <c r="A73" s="1091"/>
      <c r="B73" s="1091"/>
      <c r="C73" s="1091"/>
      <c r="D73" s="1091"/>
      <c r="E73" s="1091"/>
      <c r="F73" s="1091"/>
      <c r="G73" s="1091"/>
      <c r="H73" s="1091"/>
      <c r="I73" s="1092"/>
      <c r="J73" s="1093"/>
      <c r="K73" s="1091"/>
      <c r="L73" s="1091"/>
      <c r="M73" s="1093"/>
      <c r="N73" s="1091"/>
      <c r="O73" s="1114"/>
      <c r="P73" s="1020"/>
      <c r="Q73" s="1020"/>
      <c r="R73" s="1020"/>
      <c r="S73" s="1020"/>
      <c r="T73" s="1020"/>
      <c r="U73" s="1020"/>
      <c r="V73" s="1020"/>
      <c r="W73" s="1020"/>
      <c r="X73" s="1020"/>
      <c r="Y73" s="1020"/>
      <c r="Z73" s="1020"/>
      <c r="AA73" s="1020"/>
      <c r="AB73" s="1020"/>
      <c r="AC73" s="1020"/>
      <c r="AD73" s="1020"/>
      <c r="AE73" s="1020"/>
      <c r="AF73" s="1020"/>
      <c r="AG73" s="1020"/>
      <c r="AH73" s="1020"/>
      <c r="AI73" s="1020"/>
      <c r="AJ73" s="1020"/>
      <c r="AK73" s="1020"/>
      <c r="AL73" s="1020"/>
      <c r="AM73" s="1020"/>
      <c r="AN73" s="1020"/>
      <c r="AO73" s="1020"/>
      <c r="AP73" s="1020"/>
      <c r="AQ73" s="1020"/>
      <c r="AR73" s="1020"/>
      <c r="AS73" s="1020"/>
      <c r="AT73" s="1020"/>
      <c r="AU73" s="1020"/>
      <c r="AV73" s="1020"/>
      <c r="AW73" s="1020"/>
      <c r="AX73" s="1020"/>
      <c r="AY73" s="1020"/>
    </row>
    <row r="74" spans="1:51">
      <c r="A74" s="1091"/>
      <c r="B74" s="1091"/>
      <c r="C74" s="1091"/>
      <c r="D74" s="1091"/>
      <c r="E74" s="1091"/>
      <c r="F74" s="1091"/>
      <c r="G74" s="1091"/>
      <c r="H74" s="1091"/>
      <c r="I74" s="1092"/>
      <c r="J74" s="1093"/>
      <c r="K74" s="1091"/>
      <c r="L74" s="1091"/>
      <c r="M74" s="1093"/>
      <c r="N74" s="1091"/>
      <c r="O74" s="1114"/>
      <c r="P74" s="1020"/>
      <c r="Q74" s="1020"/>
      <c r="R74" s="1020"/>
      <c r="S74" s="1020"/>
      <c r="T74" s="1020"/>
      <c r="U74" s="1020"/>
      <c r="V74" s="1020"/>
      <c r="W74" s="1020"/>
      <c r="X74" s="1020"/>
      <c r="Y74" s="1020"/>
      <c r="Z74" s="1020"/>
      <c r="AA74" s="1020"/>
      <c r="AB74" s="1020"/>
      <c r="AC74" s="1020"/>
      <c r="AD74" s="1020"/>
      <c r="AE74" s="1020"/>
      <c r="AF74" s="1020"/>
      <c r="AG74" s="1020"/>
      <c r="AH74" s="1020"/>
      <c r="AI74" s="1020"/>
      <c r="AJ74" s="1020"/>
      <c r="AK74" s="1020"/>
      <c r="AL74" s="1020"/>
      <c r="AM74" s="1020"/>
      <c r="AN74" s="1020"/>
      <c r="AO74" s="1020"/>
      <c r="AP74" s="1020"/>
      <c r="AQ74" s="1020"/>
      <c r="AR74" s="1020"/>
      <c r="AS74" s="1020"/>
      <c r="AT74" s="1020"/>
      <c r="AU74" s="1020"/>
      <c r="AV74" s="1020"/>
      <c r="AW74" s="1020"/>
      <c r="AX74" s="1020"/>
      <c r="AY74" s="1020"/>
    </row>
    <row r="75" spans="1:51">
      <c r="A75" s="1091"/>
      <c r="B75" s="1091"/>
      <c r="C75" s="1091"/>
      <c r="D75" s="1091"/>
      <c r="E75" s="1091"/>
      <c r="F75" s="1091"/>
      <c r="G75" s="1091"/>
      <c r="H75" s="1091"/>
      <c r="I75" s="1092"/>
      <c r="J75" s="1093"/>
      <c r="K75" s="1091"/>
      <c r="L75" s="1091"/>
      <c r="M75" s="1093"/>
      <c r="N75" s="1091"/>
      <c r="O75" s="1114"/>
      <c r="P75" s="1020"/>
      <c r="Q75" s="1020"/>
      <c r="R75" s="1020"/>
      <c r="S75" s="1020"/>
      <c r="T75" s="1020"/>
      <c r="U75" s="1020"/>
      <c r="V75" s="1020"/>
      <c r="W75" s="1020"/>
      <c r="X75" s="1020"/>
      <c r="Y75" s="1020"/>
      <c r="Z75" s="1020"/>
      <c r="AA75" s="1020"/>
      <c r="AB75" s="1020"/>
      <c r="AC75" s="1020"/>
      <c r="AD75" s="1020"/>
      <c r="AE75" s="1020"/>
      <c r="AF75" s="1020"/>
      <c r="AG75" s="1020"/>
      <c r="AH75" s="1020"/>
      <c r="AI75" s="1020"/>
      <c r="AJ75" s="1020"/>
      <c r="AK75" s="1020"/>
      <c r="AL75" s="1020"/>
      <c r="AM75" s="1020"/>
      <c r="AN75" s="1020"/>
      <c r="AO75" s="1020"/>
      <c r="AP75" s="1020"/>
      <c r="AQ75" s="1020"/>
      <c r="AR75" s="1020"/>
      <c r="AS75" s="1020"/>
      <c r="AT75" s="1020"/>
      <c r="AU75" s="1020"/>
      <c r="AV75" s="1020"/>
      <c r="AW75" s="1020"/>
      <c r="AX75" s="1020"/>
      <c r="AY75" s="1020"/>
    </row>
    <row r="76" spans="1:51">
      <c r="A76" s="1091"/>
      <c r="B76" s="1091"/>
      <c r="C76" s="1091"/>
      <c r="D76" s="1091"/>
      <c r="E76" s="1091"/>
      <c r="F76" s="1091"/>
      <c r="G76" s="1091"/>
      <c r="H76" s="1091"/>
      <c r="I76" s="1092"/>
      <c r="J76" s="1093"/>
      <c r="K76" s="1091"/>
      <c r="L76" s="1091"/>
      <c r="M76" s="1093"/>
      <c r="N76" s="1091"/>
      <c r="O76" s="1114"/>
      <c r="P76" s="1020"/>
      <c r="Q76" s="1020"/>
      <c r="R76" s="1020"/>
      <c r="S76" s="1020"/>
      <c r="T76" s="1020"/>
      <c r="U76" s="1020"/>
      <c r="V76" s="1020"/>
      <c r="W76" s="1020"/>
      <c r="X76" s="1020"/>
      <c r="Y76" s="1020"/>
      <c r="Z76" s="1020"/>
      <c r="AA76" s="1020"/>
      <c r="AB76" s="1020"/>
      <c r="AC76" s="1020"/>
      <c r="AD76" s="1020"/>
      <c r="AE76" s="1020"/>
      <c r="AF76" s="1020"/>
      <c r="AG76" s="1020"/>
      <c r="AH76" s="1020"/>
      <c r="AI76" s="1020"/>
      <c r="AJ76" s="1020"/>
      <c r="AK76" s="1020"/>
      <c r="AL76" s="1020"/>
      <c r="AM76" s="1020"/>
      <c r="AN76" s="1020"/>
      <c r="AO76" s="1020"/>
      <c r="AP76" s="1020"/>
      <c r="AQ76" s="1020"/>
      <c r="AR76" s="1020"/>
      <c r="AS76" s="1020"/>
      <c r="AT76" s="1020"/>
      <c r="AU76" s="1020"/>
      <c r="AV76" s="1020"/>
      <c r="AW76" s="1020"/>
      <c r="AX76" s="1020"/>
      <c r="AY76" s="1020"/>
    </row>
    <row r="77" spans="1:51">
      <c r="A77" s="1091"/>
      <c r="B77" s="1091"/>
      <c r="C77" s="1091"/>
      <c r="D77" s="1091"/>
      <c r="E77" s="1091"/>
      <c r="F77" s="1091"/>
      <c r="G77" s="1091"/>
      <c r="H77" s="1091"/>
      <c r="I77" s="1092"/>
      <c r="J77" s="1093"/>
      <c r="K77" s="1091"/>
      <c r="L77" s="1091"/>
      <c r="M77" s="1093"/>
      <c r="N77" s="1091"/>
      <c r="O77" s="1114"/>
      <c r="P77" s="1020"/>
      <c r="Q77" s="1020"/>
      <c r="R77" s="1020"/>
      <c r="S77" s="1020"/>
      <c r="T77" s="1020"/>
      <c r="U77" s="1020"/>
      <c r="V77" s="1020"/>
      <c r="W77" s="1020"/>
      <c r="X77" s="1020"/>
      <c r="Y77" s="1020"/>
      <c r="Z77" s="1020"/>
      <c r="AA77" s="1020"/>
      <c r="AB77" s="1020"/>
      <c r="AC77" s="1020"/>
      <c r="AD77" s="1020"/>
      <c r="AE77" s="1020"/>
      <c r="AF77" s="1020"/>
      <c r="AG77" s="1020"/>
      <c r="AH77" s="1020"/>
      <c r="AI77" s="1020"/>
      <c r="AJ77" s="1020"/>
      <c r="AK77" s="1020"/>
      <c r="AL77" s="1020"/>
      <c r="AM77" s="1020"/>
      <c r="AN77" s="1020"/>
      <c r="AO77" s="1020"/>
      <c r="AP77" s="1020"/>
      <c r="AQ77" s="1020"/>
      <c r="AR77" s="1020"/>
      <c r="AS77" s="1020"/>
      <c r="AT77" s="1020"/>
      <c r="AU77" s="1020"/>
      <c r="AV77" s="1020"/>
      <c r="AW77" s="1020"/>
      <c r="AX77" s="1020"/>
      <c r="AY77" s="1020"/>
    </row>
    <row r="78" spans="1:51">
      <c r="A78" s="1091"/>
      <c r="B78" s="1091"/>
      <c r="C78" s="1091"/>
      <c r="D78" s="1091"/>
      <c r="E78" s="1091"/>
      <c r="F78" s="1091"/>
      <c r="G78" s="1091"/>
      <c r="H78" s="1091"/>
      <c r="I78" s="1092"/>
      <c r="J78" s="1093"/>
      <c r="K78" s="1091"/>
      <c r="L78" s="1091"/>
      <c r="M78" s="1093"/>
      <c r="N78" s="1091"/>
      <c r="O78" s="1114"/>
      <c r="AL78" s="1020"/>
      <c r="AM78" s="1020"/>
      <c r="AN78" s="1020"/>
      <c r="AO78" s="1020"/>
      <c r="AP78" s="1020"/>
      <c r="AQ78" s="1020"/>
      <c r="AR78" s="1020"/>
      <c r="AS78" s="1020"/>
      <c r="AT78" s="1020"/>
      <c r="AU78" s="1020"/>
      <c r="AV78" s="1020"/>
      <c r="AW78" s="1020"/>
      <c r="AX78" s="1020"/>
      <c r="AY78" s="1020"/>
    </row>
    <row r="79" spans="1:51">
      <c r="A79" s="1091"/>
      <c r="B79" s="1091"/>
      <c r="C79" s="1091"/>
      <c r="D79" s="1091"/>
      <c r="E79" s="1091"/>
      <c r="F79" s="1091"/>
      <c r="G79" s="1091"/>
      <c r="H79" s="1091"/>
      <c r="I79" s="1092"/>
      <c r="J79" s="1093"/>
      <c r="K79" s="1091"/>
      <c r="L79" s="1091"/>
      <c r="M79" s="1093"/>
      <c r="N79" s="1091"/>
      <c r="O79" s="1114"/>
      <c r="AL79" s="1020"/>
      <c r="AM79" s="1020"/>
      <c r="AN79" s="1020"/>
      <c r="AO79" s="1020"/>
      <c r="AP79" s="1020"/>
      <c r="AQ79" s="1020"/>
      <c r="AR79" s="1020"/>
      <c r="AS79" s="1020"/>
      <c r="AT79" s="1020"/>
      <c r="AU79" s="1020"/>
      <c r="AV79" s="1020"/>
      <c r="AW79" s="1020"/>
      <c r="AX79" s="1020"/>
      <c r="AY79" s="1020"/>
    </row>
    <row r="80" spans="1:51">
      <c r="A80" s="1095"/>
      <c r="B80" s="1095"/>
      <c r="C80" s="1095"/>
      <c r="D80" s="1095"/>
      <c r="E80" s="1095"/>
      <c r="F80" s="1095"/>
      <c r="G80" s="1095"/>
      <c r="H80" s="1095"/>
      <c r="I80" s="1096"/>
      <c r="J80" s="1093"/>
      <c r="K80" s="1097"/>
      <c r="L80" s="1097"/>
      <c r="M80" s="1098"/>
      <c r="N80" s="1097"/>
      <c r="O80" s="1114"/>
      <c r="AD80" s="1029"/>
      <c r="AK80" s="1015"/>
      <c r="AL80" s="1020"/>
      <c r="AM80" s="1020"/>
      <c r="AN80" s="1020"/>
      <c r="AO80" s="1020"/>
      <c r="AP80" s="1020"/>
      <c r="AQ80" s="1020"/>
      <c r="AR80" s="1020"/>
      <c r="AS80" s="1020"/>
      <c r="AT80" s="1020"/>
      <c r="AU80" s="1020"/>
      <c r="AV80" s="1020"/>
      <c r="AW80" s="1020"/>
      <c r="AX80" s="1020"/>
      <c r="AY80" s="1020"/>
    </row>
    <row r="81" spans="1:51">
      <c r="A81" s="1099"/>
      <c r="B81" s="1099"/>
      <c r="C81" s="1099"/>
      <c r="D81" s="1099"/>
      <c r="E81" s="1099"/>
      <c r="F81" s="1099"/>
      <c r="G81" s="1099"/>
      <c r="H81" s="1099"/>
      <c r="I81" s="1100"/>
      <c r="J81" s="1093"/>
      <c r="K81" s="1091"/>
      <c r="L81" s="1091"/>
      <c r="M81" s="1093"/>
      <c r="N81" s="1091"/>
      <c r="O81" s="1114"/>
      <c r="AA81" s="1016"/>
      <c r="AD81" s="1029"/>
      <c r="AL81" s="1020"/>
      <c r="AM81" s="1020"/>
      <c r="AN81" s="1020"/>
      <c r="AO81" s="1020"/>
      <c r="AP81" s="1020"/>
      <c r="AQ81" s="1020"/>
      <c r="AR81" s="1020"/>
      <c r="AS81" s="1020"/>
      <c r="AT81" s="1020"/>
      <c r="AU81" s="1020"/>
      <c r="AV81" s="1020"/>
      <c r="AW81" s="1020"/>
      <c r="AX81" s="1020"/>
      <c r="AY81" s="1020"/>
    </row>
    <row r="82" spans="1:51">
      <c r="A82" s="1407"/>
      <c r="B82" s="1407"/>
      <c r="C82" s="1407"/>
      <c r="D82" s="1407"/>
      <c r="E82" s="1407"/>
      <c r="F82" s="1407"/>
      <c r="G82" s="1407"/>
      <c r="H82" s="1407"/>
      <c r="I82" s="1407"/>
      <c r="J82" s="1407"/>
      <c r="K82" s="1407"/>
      <c r="L82" s="1407"/>
      <c r="M82" s="1407"/>
      <c r="N82" s="1407"/>
      <c r="O82" s="1407"/>
      <c r="Y82" s="1027"/>
      <c r="Z82" s="1028"/>
      <c r="AA82" s="1028"/>
      <c r="AB82" s="1028"/>
      <c r="AD82" s="1029"/>
      <c r="AG82" s="1387"/>
      <c r="AH82" s="1387"/>
      <c r="AL82" s="1020"/>
      <c r="AM82" s="1020"/>
      <c r="AN82" s="1020"/>
      <c r="AO82" s="1020"/>
      <c r="AP82" s="1020"/>
      <c r="AQ82" s="1020"/>
      <c r="AR82" s="1020"/>
      <c r="AS82" s="1020"/>
      <c r="AT82" s="1020"/>
      <c r="AU82" s="1020"/>
      <c r="AV82" s="1020"/>
      <c r="AW82" s="1020"/>
      <c r="AX82" s="1020"/>
      <c r="AY82" s="1020"/>
    </row>
    <row r="83" spans="1:51">
      <c r="A83" s="1395"/>
      <c r="B83" s="1395"/>
      <c r="C83" s="1395"/>
      <c r="D83" s="1395"/>
      <c r="E83" s="1395"/>
      <c r="F83" s="1395"/>
      <c r="G83" s="1395"/>
      <c r="H83" s="1395"/>
      <c r="I83" s="1395"/>
      <c r="J83" s="1395"/>
      <c r="K83" s="1395"/>
      <c r="L83" s="1395"/>
      <c r="M83" s="1395"/>
      <c r="N83" s="1395"/>
      <c r="O83" s="1395"/>
      <c r="Y83" s="1027"/>
      <c r="Z83" s="1031"/>
      <c r="AA83" s="1028"/>
      <c r="AB83" s="1028"/>
      <c r="AD83" s="1029"/>
      <c r="AL83" s="1020"/>
      <c r="AM83" s="1020"/>
      <c r="AN83" s="1020"/>
      <c r="AO83" s="1020"/>
      <c r="AP83" s="1020"/>
      <c r="AQ83" s="1020"/>
      <c r="AR83" s="1020"/>
      <c r="AS83" s="1020"/>
      <c r="AT83" s="1020"/>
      <c r="AU83" s="1020"/>
      <c r="AV83" s="1020"/>
      <c r="AW83" s="1020"/>
      <c r="AX83" s="1020"/>
      <c r="AY83" s="1020"/>
    </row>
    <row r="84" spans="1:51">
      <c r="A84" s="1091"/>
      <c r="B84" s="1091"/>
      <c r="C84" s="1091"/>
      <c r="D84" s="1091"/>
      <c r="E84" s="1091"/>
      <c r="F84" s="1091"/>
      <c r="G84" s="1091"/>
      <c r="H84" s="1091"/>
      <c r="I84" s="1092"/>
      <c r="J84" s="1093"/>
      <c r="K84" s="1091"/>
      <c r="L84" s="1091"/>
      <c r="M84" s="1093"/>
      <c r="N84" s="1091"/>
      <c r="O84" s="1114"/>
      <c r="Y84" s="1027"/>
      <c r="Z84" s="1031"/>
      <c r="AA84" s="1028"/>
      <c r="AB84" s="1028"/>
      <c r="AL84" s="1020"/>
      <c r="AM84" s="1020"/>
      <c r="AN84" s="1020"/>
      <c r="AO84" s="1020"/>
      <c r="AP84" s="1020"/>
      <c r="AQ84" s="1020"/>
      <c r="AR84" s="1020"/>
      <c r="AS84" s="1020"/>
      <c r="AT84" s="1020"/>
      <c r="AU84" s="1020"/>
      <c r="AV84" s="1020"/>
      <c r="AW84" s="1020"/>
      <c r="AX84" s="1020"/>
      <c r="AY84" s="1020"/>
    </row>
    <row r="85" spans="1:51">
      <c r="A85" s="1102"/>
      <c r="B85" s="1102"/>
      <c r="C85" s="1102"/>
      <c r="D85" s="1102"/>
      <c r="E85" s="1102"/>
      <c r="F85" s="1102"/>
      <c r="G85" s="1102"/>
      <c r="H85" s="1102"/>
      <c r="I85" s="1103"/>
      <c r="J85" s="1104"/>
      <c r="K85" s="1105"/>
      <c r="L85" s="1105"/>
      <c r="M85" s="1099"/>
      <c r="N85" s="1091"/>
      <c r="O85" s="1053"/>
      <c r="Y85" s="1027"/>
      <c r="Z85" s="1031"/>
      <c r="AA85" s="1028"/>
      <c r="AB85" s="1028"/>
      <c r="AL85" s="1020"/>
      <c r="AM85" s="1020"/>
      <c r="AN85" s="1020"/>
      <c r="AO85" s="1020"/>
      <c r="AP85" s="1020"/>
      <c r="AQ85" s="1020"/>
      <c r="AR85" s="1020"/>
      <c r="AS85" s="1020"/>
      <c r="AT85" s="1020"/>
      <c r="AU85" s="1020"/>
      <c r="AV85" s="1020"/>
      <c r="AW85" s="1020"/>
      <c r="AX85" s="1020"/>
      <c r="AY85" s="1020"/>
    </row>
    <row r="86" spans="1:51">
      <c r="A86" s="1406"/>
      <c r="B86" s="1406"/>
      <c r="C86" s="1406"/>
      <c r="D86" s="1406"/>
      <c r="E86" s="1406"/>
      <c r="F86" s="1406"/>
      <c r="G86" s="1406"/>
      <c r="H86" s="1406"/>
      <c r="I86" s="1406"/>
      <c r="J86" s="1406"/>
      <c r="K86" s="1406"/>
      <c r="L86" s="1406"/>
      <c r="M86" s="1106"/>
      <c r="N86" s="1091"/>
      <c r="O86" s="1053"/>
      <c r="Y86" s="1040"/>
      <c r="Z86" s="1041"/>
      <c r="AA86" s="1041"/>
      <c r="AB86" s="1041"/>
      <c r="AG86" s="1387"/>
      <c r="AH86" s="1387"/>
      <c r="AL86" s="1020"/>
      <c r="AM86" s="1020"/>
      <c r="AN86" s="1020"/>
      <c r="AO86" s="1020"/>
      <c r="AP86" s="1020"/>
      <c r="AQ86" s="1020"/>
      <c r="AR86" s="1020"/>
      <c r="AS86" s="1020"/>
      <c r="AT86" s="1020"/>
      <c r="AU86" s="1020"/>
      <c r="AV86" s="1020"/>
      <c r="AW86" s="1020"/>
      <c r="AX86" s="1020"/>
      <c r="AY86" s="1020"/>
    </row>
    <row r="87" spans="1:51">
      <c r="A87" s="1102"/>
      <c r="B87" s="1102"/>
      <c r="C87" s="1102"/>
      <c r="D87" s="1102"/>
      <c r="E87" s="1102"/>
      <c r="F87" s="1102"/>
      <c r="G87" s="1102"/>
      <c r="H87" s="1102"/>
      <c r="I87" s="1103"/>
      <c r="J87" s="1397"/>
      <c r="K87" s="1397"/>
      <c r="L87" s="1397"/>
      <c r="M87" s="1106"/>
      <c r="N87" s="1091"/>
      <c r="O87" s="1053"/>
      <c r="Y87" s="1027"/>
      <c r="Z87" s="1044"/>
      <c r="AA87" s="1045"/>
      <c r="AB87" s="1045"/>
      <c r="AL87" s="1020"/>
      <c r="AM87" s="1020"/>
      <c r="AN87" s="1020"/>
      <c r="AO87" s="1020"/>
      <c r="AP87" s="1020"/>
      <c r="AQ87" s="1020"/>
      <c r="AR87" s="1020"/>
      <c r="AS87" s="1020"/>
      <c r="AT87" s="1020"/>
      <c r="AU87" s="1020"/>
      <c r="AV87" s="1020"/>
      <c r="AW87" s="1020"/>
      <c r="AX87" s="1020"/>
      <c r="AY87" s="1020"/>
    </row>
    <row r="88" spans="1:51">
      <c r="A88" s="1102"/>
      <c r="B88" s="1102"/>
      <c r="C88" s="1102"/>
      <c r="D88" s="1102"/>
      <c r="E88" s="1102"/>
      <c r="F88" s="1102"/>
      <c r="G88" s="1102"/>
      <c r="H88" s="1102"/>
      <c r="I88" s="1103"/>
      <c r="J88" s="1397"/>
      <c r="K88" s="1397"/>
      <c r="L88" s="1397"/>
      <c r="M88" s="1106"/>
      <c r="N88" s="1091"/>
      <c r="O88" s="1053"/>
      <c r="Y88" s="1027"/>
      <c r="Z88" s="1044"/>
      <c r="AA88" s="1045"/>
      <c r="AB88" s="1045"/>
      <c r="AL88" s="1020"/>
      <c r="AM88" s="1020"/>
      <c r="AN88" s="1020"/>
      <c r="AO88" s="1020"/>
      <c r="AP88" s="1020"/>
      <c r="AQ88" s="1020"/>
      <c r="AR88" s="1020"/>
      <c r="AS88" s="1020"/>
      <c r="AT88" s="1020"/>
      <c r="AU88" s="1020"/>
      <c r="AV88" s="1020"/>
      <c r="AW88" s="1020"/>
      <c r="AX88" s="1020"/>
      <c r="AY88" s="1020"/>
    </row>
    <row r="89" spans="1:51">
      <c r="A89" s="1104"/>
      <c r="B89" s="1104"/>
      <c r="C89" s="1104"/>
      <c r="D89" s="1104"/>
      <c r="E89" s="1104"/>
      <c r="F89" s="1104"/>
      <c r="G89" s="1104"/>
      <c r="H89" s="1104"/>
      <c r="I89" s="1107"/>
      <c r="J89" s="1397"/>
      <c r="K89" s="1397"/>
      <c r="L89" s="1397"/>
      <c r="M89" s="1106"/>
      <c r="N89" s="1091"/>
      <c r="O89" s="1053"/>
      <c r="Y89" s="1048"/>
      <c r="Z89" s="1070"/>
      <c r="AA89" s="1108"/>
      <c r="AB89" s="1050"/>
      <c r="AL89" s="1020"/>
      <c r="AM89" s="1020"/>
      <c r="AN89" s="1020"/>
      <c r="AO89" s="1020"/>
      <c r="AP89" s="1020"/>
      <c r="AQ89" s="1020"/>
      <c r="AR89" s="1020"/>
      <c r="AS89" s="1020"/>
      <c r="AT89" s="1020"/>
      <c r="AU89" s="1020"/>
      <c r="AV89" s="1020"/>
      <c r="AW89" s="1020"/>
      <c r="AX89" s="1020"/>
      <c r="AY89" s="1020"/>
    </row>
    <row r="90" spans="1:51">
      <c r="A90" s="1104"/>
      <c r="B90" s="1104"/>
      <c r="C90" s="1104"/>
      <c r="D90" s="1104"/>
      <c r="E90" s="1104"/>
      <c r="F90" s="1104"/>
      <c r="G90" s="1104"/>
      <c r="H90" s="1104"/>
      <c r="I90" s="1107"/>
      <c r="J90" s="1397"/>
      <c r="K90" s="1397"/>
      <c r="L90" s="1397"/>
      <c r="M90" s="1106"/>
      <c r="N90" s="1091"/>
      <c r="O90" s="1053"/>
      <c r="AG90" s="1387"/>
      <c r="AH90" s="1387"/>
      <c r="AL90" s="1020"/>
      <c r="AM90" s="1020"/>
      <c r="AN90" s="1020"/>
      <c r="AO90" s="1020"/>
      <c r="AP90" s="1020"/>
      <c r="AQ90" s="1020"/>
      <c r="AR90" s="1020"/>
      <c r="AS90" s="1020"/>
      <c r="AT90" s="1020"/>
      <c r="AU90" s="1020"/>
      <c r="AV90" s="1020"/>
      <c r="AW90" s="1020"/>
      <c r="AX90" s="1020"/>
      <c r="AY90" s="1020"/>
    </row>
    <row r="91" spans="1:51">
      <c r="A91" s="1104"/>
      <c r="B91" s="1104"/>
      <c r="C91" s="1104"/>
      <c r="D91" s="1104"/>
      <c r="E91" s="1104"/>
      <c r="F91" s="1104"/>
      <c r="G91" s="1104"/>
      <c r="H91" s="1104"/>
      <c r="I91" s="1107"/>
      <c r="J91" s="1104"/>
      <c r="K91" s="1109"/>
      <c r="L91" s="1109"/>
      <c r="M91" s="1102"/>
      <c r="N91" s="1285"/>
      <c r="O91" s="1286"/>
      <c r="AI91" s="1055"/>
      <c r="AL91" s="1020"/>
      <c r="AM91" s="1020"/>
      <c r="AN91" s="1020"/>
      <c r="AO91" s="1020"/>
      <c r="AP91" s="1020"/>
      <c r="AQ91" s="1020"/>
      <c r="AR91" s="1020"/>
      <c r="AS91" s="1020"/>
      <c r="AT91" s="1020"/>
      <c r="AU91" s="1020"/>
      <c r="AV91" s="1020"/>
      <c r="AW91" s="1020"/>
      <c r="AX91" s="1020"/>
      <c r="AY91" s="1020"/>
    </row>
    <row r="92" spans="1:51">
      <c r="A92" s="1399"/>
      <c r="B92" s="1399"/>
      <c r="C92" s="1399"/>
      <c r="D92" s="1399"/>
      <c r="E92" s="1399"/>
      <c r="F92" s="1399"/>
      <c r="G92" s="1399"/>
      <c r="H92" s="1399"/>
      <c r="I92" s="1399"/>
      <c r="J92" s="1399"/>
      <c r="K92" s="1399"/>
      <c r="L92" s="1399"/>
      <c r="M92" s="1399"/>
      <c r="N92" s="1399"/>
      <c r="O92" s="1399"/>
      <c r="P92" s="1056"/>
      <c r="Q92" s="1056"/>
      <c r="R92" s="1056"/>
      <c r="S92" s="1057"/>
      <c r="T92" s="1058"/>
      <c r="U92" s="1058"/>
      <c r="V92" s="1058"/>
      <c r="W92" s="1058"/>
      <c r="AA92" s="1016"/>
      <c r="AI92" s="1055"/>
      <c r="AL92" s="1020"/>
      <c r="AM92" s="1020"/>
      <c r="AN92" s="1020"/>
      <c r="AO92" s="1020"/>
      <c r="AP92" s="1020"/>
      <c r="AQ92" s="1020"/>
      <c r="AR92" s="1020"/>
      <c r="AS92" s="1020"/>
      <c r="AT92" s="1020"/>
      <c r="AU92" s="1020"/>
      <c r="AV92" s="1020"/>
      <c r="AW92" s="1020"/>
      <c r="AX92" s="1020"/>
      <c r="AY92" s="1020"/>
    </row>
    <row r="93" spans="1:51">
      <c r="A93" s="1091"/>
      <c r="B93" s="1091"/>
      <c r="C93" s="1091"/>
      <c r="D93" s="1091"/>
      <c r="E93" s="1091"/>
      <c r="F93" s="1091"/>
      <c r="G93" s="1091"/>
      <c r="H93" s="1091"/>
      <c r="I93" s="1092"/>
      <c r="J93" s="1093"/>
      <c r="K93" s="1091"/>
      <c r="L93" s="1091"/>
      <c r="M93" s="1098"/>
      <c r="N93" s="1097"/>
      <c r="O93" s="1114"/>
      <c r="Z93" s="1388"/>
      <c r="AA93" s="1388"/>
      <c r="AC93" s="1389"/>
      <c r="AD93" s="1389"/>
      <c r="AG93" s="1387"/>
      <c r="AH93" s="1387"/>
      <c r="AL93" s="1020"/>
      <c r="AM93" s="1020"/>
      <c r="AN93" s="1020"/>
      <c r="AO93" s="1020"/>
      <c r="AP93" s="1020"/>
      <c r="AQ93" s="1020"/>
      <c r="AR93" s="1020"/>
      <c r="AS93" s="1020"/>
      <c r="AT93" s="1020"/>
      <c r="AU93" s="1020"/>
      <c r="AV93" s="1020"/>
      <c r="AW93" s="1020"/>
      <c r="AX93" s="1020"/>
      <c r="AY93" s="1020"/>
    </row>
    <row r="94" spans="1:51">
      <c r="A94" s="1101"/>
      <c r="B94" s="1101"/>
      <c r="C94" s="1101"/>
      <c r="D94" s="1101"/>
      <c r="E94" s="1101"/>
      <c r="F94" s="1101"/>
      <c r="G94" s="1101"/>
      <c r="H94" s="1101"/>
      <c r="I94" s="1110"/>
      <c r="J94" s="1111"/>
      <c r="K94" s="1097"/>
      <c r="L94" s="1097"/>
      <c r="M94" s="1101"/>
      <c r="N94" s="1265"/>
      <c r="O94" s="1112"/>
      <c r="Z94" s="1062"/>
      <c r="AA94" s="1062"/>
      <c r="AC94" s="1062"/>
      <c r="AD94" s="1062"/>
      <c r="AI94" s="1020"/>
      <c r="AJ94" s="1020"/>
      <c r="AK94" s="1020"/>
      <c r="AL94" s="1020"/>
      <c r="AM94" s="1020"/>
      <c r="AN94" s="1020"/>
      <c r="AO94" s="1020"/>
      <c r="AP94" s="1020"/>
      <c r="AQ94" s="1020"/>
      <c r="AR94" s="1020"/>
      <c r="AS94" s="1020"/>
      <c r="AT94" s="1020"/>
      <c r="AU94" s="1020"/>
      <c r="AV94" s="1020"/>
      <c r="AW94" s="1020"/>
      <c r="AX94" s="1020"/>
      <c r="AY94" s="1020"/>
    </row>
    <row r="95" spans="1:51">
      <c r="A95" s="1097"/>
      <c r="B95" s="1097"/>
      <c r="C95" s="1097"/>
      <c r="D95" s="1097"/>
      <c r="E95" s="1097"/>
      <c r="F95" s="1097"/>
      <c r="G95" s="1097"/>
      <c r="H95" s="1097"/>
      <c r="I95" s="1113"/>
      <c r="J95" s="1098"/>
      <c r="K95" s="1097"/>
      <c r="L95" s="1097"/>
      <c r="M95" s="1097"/>
      <c r="N95" s="1097"/>
      <c r="O95" s="1114"/>
      <c r="Z95" s="1063"/>
      <c r="AA95" s="1063"/>
      <c r="AC95" s="1063"/>
      <c r="AD95" s="1063"/>
      <c r="AI95" s="1020"/>
      <c r="AJ95" s="1020"/>
      <c r="AK95" s="1020"/>
      <c r="AL95" s="1020"/>
      <c r="AM95" s="1020"/>
      <c r="AN95" s="1020"/>
      <c r="AO95" s="1020"/>
      <c r="AP95" s="1020"/>
      <c r="AQ95" s="1020"/>
      <c r="AR95" s="1020"/>
      <c r="AS95" s="1020"/>
      <c r="AT95" s="1020"/>
      <c r="AU95" s="1020"/>
      <c r="AV95" s="1020"/>
      <c r="AW95" s="1020"/>
      <c r="AX95" s="1020"/>
      <c r="AY95" s="1020"/>
    </row>
    <row r="96" spans="1:51">
      <c r="A96" s="1115"/>
      <c r="B96" s="1115"/>
      <c r="C96" s="1115"/>
      <c r="D96" s="1115"/>
      <c r="E96" s="1115"/>
      <c r="F96" s="1115"/>
      <c r="G96" s="1115"/>
      <c r="H96" s="1115"/>
      <c r="I96" s="1116"/>
      <c r="J96" s="1117"/>
      <c r="K96" s="1118"/>
      <c r="L96" s="1118"/>
      <c r="M96" s="1119"/>
      <c r="N96" s="1287"/>
      <c r="O96" s="1114"/>
      <c r="Z96" s="1063"/>
      <c r="AA96" s="1121"/>
      <c r="AC96" s="1063"/>
      <c r="AD96" s="1121"/>
      <c r="AI96" s="1020"/>
      <c r="AJ96" s="1020"/>
      <c r="AK96" s="1020"/>
      <c r="AL96" s="1020"/>
      <c r="AM96" s="1020"/>
      <c r="AN96" s="1020"/>
      <c r="AO96" s="1020"/>
      <c r="AP96" s="1020"/>
      <c r="AQ96" s="1020"/>
      <c r="AR96" s="1020"/>
      <c r="AS96" s="1020"/>
      <c r="AT96" s="1020"/>
      <c r="AU96" s="1020"/>
      <c r="AV96" s="1020"/>
      <c r="AW96" s="1020"/>
      <c r="AX96" s="1020"/>
      <c r="AY96" s="1020"/>
    </row>
    <row r="97" spans="1:51">
      <c r="A97" s="1122"/>
      <c r="B97" s="1122"/>
      <c r="C97" s="1122"/>
      <c r="D97" s="1122"/>
      <c r="E97" s="1122"/>
      <c r="F97" s="1122"/>
      <c r="G97" s="1122"/>
      <c r="H97" s="1122"/>
      <c r="I97" s="1123"/>
      <c r="J97" s="1124"/>
      <c r="K97" s="1118"/>
      <c r="L97" s="1118"/>
      <c r="M97" s="1125"/>
      <c r="N97" s="1288"/>
      <c r="O97" s="1112"/>
      <c r="Z97" s="1126"/>
      <c r="AA97" s="1127"/>
      <c r="AC97" s="1126"/>
      <c r="AD97" s="1127"/>
      <c r="AG97" s="1387"/>
      <c r="AH97" s="1387"/>
      <c r="AI97" s="1020"/>
      <c r="AJ97" s="1020"/>
      <c r="AK97" s="1020"/>
      <c r="AL97" s="1020"/>
      <c r="AM97" s="1020"/>
      <c r="AN97" s="1020"/>
      <c r="AO97" s="1020"/>
      <c r="AP97" s="1020"/>
      <c r="AQ97" s="1020"/>
      <c r="AR97" s="1020"/>
      <c r="AS97" s="1020"/>
      <c r="AT97" s="1020"/>
      <c r="AU97" s="1020"/>
      <c r="AV97" s="1020"/>
      <c r="AW97" s="1020"/>
      <c r="AX97" s="1020"/>
      <c r="AY97" s="1020"/>
    </row>
    <row r="98" spans="1:51">
      <c r="A98" s="1122"/>
      <c r="B98" s="1122"/>
      <c r="C98" s="1122"/>
      <c r="D98" s="1122"/>
      <c r="E98" s="1122"/>
      <c r="F98" s="1122"/>
      <c r="G98" s="1122"/>
      <c r="H98" s="1122"/>
      <c r="I98" s="1123"/>
      <c r="J98" s="1128"/>
      <c r="K98" s="1118"/>
      <c r="L98" s="1118"/>
      <c r="M98" s="1129"/>
      <c r="N98" s="1287"/>
      <c r="O98" s="1114"/>
      <c r="Z98" s="1073"/>
      <c r="AA98" s="1130"/>
      <c r="AC98" s="1073"/>
      <c r="AD98" s="1130"/>
      <c r="AI98" s="1020"/>
      <c r="AJ98" s="1020"/>
      <c r="AK98" s="1020"/>
      <c r="AL98" s="1020"/>
      <c r="AM98" s="1020"/>
      <c r="AN98" s="1020"/>
      <c r="AO98" s="1020"/>
      <c r="AP98" s="1020"/>
      <c r="AQ98" s="1020"/>
      <c r="AR98" s="1020"/>
      <c r="AS98" s="1020"/>
      <c r="AT98" s="1020"/>
      <c r="AU98" s="1020"/>
      <c r="AV98" s="1020"/>
      <c r="AW98" s="1020"/>
      <c r="AX98" s="1020"/>
      <c r="AY98" s="1020"/>
    </row>
    <row r="99" spans="1:51">
      <c r="A99" s="1131"/>
      <c r="B99" s="1131"/>
      <c r="C99" s="1131"/>
      <c r="D99" s="1131"/>
      <c r="E99" s="1131"/>
      <c r="F99" s="1131"/>
      <c r="G99" s="1131"/>
      <c r="H99" s="1131"/>
      <c r="I99" s="1123"/>
      <c r="J99" s="1124"/>
      <c r="K99" s="1118"/>
      <c r="L99" s="1118"/>
      <c r="M99" s="1119"/>
      <c r="N99" s="1287"/>
      <c r="O99" s="1114"/>
      <c r="Z99" s="1073"/>
      <c r="AA99" s="1130"/>
      <c r="AC99" s="1073"/>
      <c r="AD99" s="1130"/>
      <c r="AF99" s="1030"/>
      <c r="AI99" s="1020"/>
      <c r="AJ99" s="1020"/>
      <c r="AK99" s="1020"/>
      <c r="AL99" s="1020"/>
      <c r="AM99" s="1020"/>
      <c r="AN99" s="1020"/>
      <c r="AO99" s="1020"/>
      <c r="AP99" s="1020"/>
      <c r="AQ99" s="1020"/>
      <c r="AR99" s="1020"/>
      <c r="AS99" s="1020"/>
      <c r="AT99" s="1020"/>
      <c r="AU99" s="1020"/>
      <c r="AV99" s="1020"/>
      <c r="AW99" s="1020"/>
      <c r="AX99" s="1020"/>
      <c r="AY99" s="1020"/>
    </row>
    <row r="100" spans="1:51">
      <c r="A100" s="1131"/>
      <c r="B100" s="1131"/>
      <c r="C100" s="1131"/>
      <c r="D100" s="1131"/>
      <c r="E100" s="1131"/>
      <c r="F100" s="1131"/>
      <c r="G100" s="1131"/>
      <c r="H100" s="1131"/>
      <c r="I100" s="1123"/>
      <c r="J100" s="1124"/>
      <c r="K100" s="1118"/>
      <c r="L100" s="1118"/>
      <c r="M100" s="1119"/>
      <c r="N100" s="1287"/>
      <c r="O100" s="1114"/>
      <c r="Z100" s="1073"/>
      <c r="AA100" s="1130"/>
      <c r="AC100" s="1073"/>
      <c r="AD100" s="1130"/>
      <c r="AF100" s="1030"/>
      <c r="AG100" s="1015"/>
      <c r="AH100" s="1015"/>
      <c r="AI100" s="1020"/>
      <c r="AJ100" s="1020"/>
      <c r="AK100" s="1020"/>
      <c r="AL100" s="1020"/>
      <c r="AM100" s="1020"/>
      <c r="AN100" s="1020"/>
      <c r="AO100" s="1020"/>
      <c r="AP100" s="1020"/>
      <c r="AQ100" s="1020"/>
      <c r="AR100" s="1020"/>
      <c r="AS100" s="1020"/>
      <c r="AT100" s="1020"/>
      <c r="AU100" s="1020"/>
      <c r="AV100" s="1020"/>
      <c r="AW100" s="1020"/>
      <c r="AX100" s="1020"/>
      <c r="AY100" s="1020"/>
    </row>
    <row r="101" spans="1:51">
      <c r="A101" s="1122"/>
      <c r="B101" s="1122"/>
      <c r="C101" s="1122"/>
      <c r="D101" s="1122"/>
      <c r="E101" s="1122"/>
      <c r="F101" s="1122"/>
      <c r="G101" s="1122"/>
      <c r="H101" s="1122"/>
      <c r="I101" s="1123"/>
      <c r="J101" s="1124"/>
      <c r="K101" s="1118"/>
      <c r="L101" s="1118"/>
      <c r="M101" s="1119"/>
      <c r="N101" s="1287"/>
      <c r="O101" s="1114"/>
      <c r="Z101" s="1073"/>
      <c r="AA101" s="1130"/>
      <c r="AC101" s="1073"/>
      <c r="AD101" s="1130"/>
      <c r="AF101" s="1030"/>
      <c r="AG101" s="1415"/>
      <c r="AH101" s="1415"/>
      <c r="AI101" s="1020"/>
      <c r="AJ101" s="1020"/>
      <c r="AK101" s="1020"/>
      <c r="AL101" s="1020"/>
      <c r="AM101" s="1020"/>
      <c r="AN101" s="1020"/>
      <c r="AO101" s="1020"/>
      <c r="AP101" s="1020"/>
      <c r="AQ101" s="1020"/>
      <c r="AR101" s="1020"/>
      <c r="AS101" s="1020"/>
      <c r="AT101" s="1020"/>
      <c r="AU101" s="1020"/>
      <c r="AV101" s="1020"/>
      <c r="AW101" s="1020"/>
      <c r="AX101" s="1020"/>
      <c r="AY101" s="1020"/>
    </row>
    <row r="102" spans="1:51">
      <c r="A102" s="1122"/>
      <c r="B102" s="1122"/>
      <c r="C102" s="1122"/>
      <c r="D102" s="1122"/>
      <c r="E102" s="1122"/>
      <c r="F102" s="1122"/>
      <c r="G102" s="1122"/>
      <c r="H102" s="1122"/>
      <c r="I102" s="1123"/>
      <c r="J102" s="1128"/>
      <c r="K102" s="1118"/>
      <c r="L102" s="1118"/>
      <c r="M102" s="1119"/>
      <c r="N102" s="1287"/>
      <c r="O102" s="1112"/>
      <c r="Z102" s="1073"/>
      <c r="AA102" s="1130"/>
      <c r="AC102" s="1073"/>
      <c r="AD102" s="1130"/>
      <c r="AF102" s="1030"/>
      <c r="AI102" s="1020"/>
      <c r="AJ102" s="1020"/>
      <c r="AK102" s="1020"/>
      <c r="AL102" s="1020"/>
      <c r="AM102" s="1020"/>
      <c r="AN102" s="1020"/>
      <c r="AO102" s="1020"/>
      <c r="AP102" s="1020"/>
      <c r="AQ102" s="1020"/>
      <c r="AR102" s="1020"/>
      <c r="AS102" s="1020"/>
      <c r="AT102" s="1020"/>
      <c r="AU102" s="1020"/>
      <c r="AV102" s="1020"/>
      <c r="AW102" s="1020"/>
      <c r="AX102" s="1020"/>
      <c r="AY102" s="1020"/>
    </row>
    <row r="103" spans="1:51">
      <c r="A103" s="1122"/>
      <c r="B103" s="1122"/>
      <c r="C103" s="1122"/>
      <c r="D103" s="1122"/>
      <c r="E103" s="1122"/>
      <c r="F103" s="1122"/>
      <c r="G103" s="1122"/>
      <c r="H103" s="1122"/>
      <c r="I103" s="1123"/>
      <c r="J103" s="1124"/>
      <c r="K103" s="1118"/>
      <c r="L103" s="1118"/>
      <c r="M103" s="1119"/>
      <c r="N103" s="1287"/>
      <c r="O103" s="1114"/>
      <c r="Z103" s="1073"/>
      <c r="AA103" s="1130"/>
      <c r="AC103" s="1073"/>
      <c r="AD103" s="1130"/>
      <c r="AF103" s="1030"/>
      <c r="AI103" s="1020"/>
      <c r="AJ103" s="1020"/>
      <c r="AK103" s="1020"/>
      <c r="AL103" s="1020"/>
      <c r="AM103" s="1020"/>
      <c r="AN103" s="1020"/>
      <c r="AO103" s="1020"/>
      <c r="AP103" s="1020"/>
      <c r="AQ103" s="1020"/>
      <c r="AR103" s="1020"/>
      <c r="AS103" s="1020"/>
      <c r="AT103" s="1020"/>
      <c r="AU103" s="1020"/>
      <c r="AV103" s="1020"/>
      <c r="AW103" s="1020"/>
      <c r="AX103" s="1020"/>
      <c r="AY103" s="1020"/>
    </row>
    <row r="104" spans="1:51">
      <c r="A104" s="1122"/>
      <c r="B104" s="1122"/>
      <c r="C104" s="1122"/>
      <c r="D104" s="1122"/>
      <c r="E104" s="1122"/>
      <c r="F104" s="1122"/>
      <c r="G104" s="1122"/>
      <c r="H104" s="1122"/>
      <c r="I104" s="1123"/>
      <c r="J104" s="1124"/>
      <c r="K104" s="1118"/>
      <c r="L104" s="1118"/>
      <c r="M104" s="1119"/>
      <c r="N104" s="1287"/>
      <c r="O104" s="1114"/>
      <c r="Z104" s="1073"/>
      <c r="AA104" s="1130"/>
      <c r="AC104" s="1073"/>
      <c r="AD104" s="1130"/>
      <c r="AF104" s="1030"/>
      <c r="AI104" s="1020"/>
      <c r="AJ104" s="1020"/>
      <c r="AK104" s="1020"/>
      <c r="AL104" s="1020"/>
      <c r="AM104" s="1020"/>
      <c r="AN104" s="1020"/>
      <c r="AO104" s="1020"/>
      <c r="AP104" s="1020"/>
      <c r="AQ104" s="1020"/>
      <c r="AR104" s="1020"/>
      <c r="AS104" s="1020"/>
      <c r="AT104" s="1020"/>
      <c r="AU104" s="1020"/>
      <c r="AV104" s="1020"/>
      <c r="AW104" s="1020"/>
      <c r="AX104" s="1020"/>
      <c r="AY104" s="1020"/>
    </row>
    <row r="105" spans="1:51">
      <c r="A105" s="1122"/>
      <c r="B105" s="1122"/>
      <c r="C105" s="1122"/>
      <c r="D105" s="1122"/>
      <c r="E105" s="1122"/>
      <c r="F105" s="1122"/>
      <c r="G105" s="1122"/>
      <c r="H105" s="1122"/>
      <c r="I105" s="1123"/>
      <c r="J105" s="1124"/>
      <c r="K105" s="1118"/>
      <c r="L105" s="1118"/>
      <c r="M105" s="1119"/>
      <c r="N105" s="1287"/>
      <c r="O105" s="1112"/>
      <c r="Z105" s="1073"/>
      <c r="AA105" s="1130"/>
      <c r="AC105" s="1073"/>
      <c r="AD105" s="1130"/>
      <c r="AF105" s="1030"/>
      <c r="AI105" s="1020"/>
      <c r="AJ105" s="1020"/>
      <c r="AK105" s="1020"/>
      <c r="AL105" s="1020"/>
      <c r="AM105" s="1020"/>
      <c r="AN105" s="1020"/>
      <c r="AO105" s="1020"/>
      <c r="AP105" s="1020"/>
      <c r="AQ105" s="1020"/>
      <c r="AR105" s="1020"/>
      <c r="AS105" s="1020"/>
      <c r="AT105" s="1020"/>
      <c r="AU105" s="1020"/>
      <c r="AV105" s="1020"/>
      <c r="AW105" s="1020"/>
      <c r="AX105" s="1020"/>
      <c r="AY105" s="1020"/>
    </row>
    <row r="106" spans="1:51">
      <c r="A106" s="1122"/>
      <c r="B106" s="1122"/>
      <c r="C106" s="1122"/>
      <c r="D106" s="1122"/>
      <c r="E106" s="1122"/>
      <c r="F106" s="1122"/>
      <c r="G106" s="1122"/>
      <c r="H106" s="1122"/>
      <c r="I106" s="1123"/>
      <c r="J106" s="1128"/>
      <c r="K106" s="1118"/>
      <c r="L106" s="1118"/>
      <c r="M106" s="1132"/>
      <c r="N106" s="1287"/>
      <c r="O106" s="1133"/>
      <c r="X106" s="1134"/>
      <c r="Z106" s="1073"/>
      <c r="AA106" s="1130"/>
      <c r="AC106" s="1073"/>
      <c r="AD106" s="1130"/>
      <c r="AF106" s="1030"/>
      <c r="AI106" s="1020"/>
      <c r="AJ106" s="1020"/>
      <c r="AK106" s="1020"/>
      <c r="AL106" s="1020"/>
      <c r="AM106" s="1020"/>
      <c r="AN106" s="1020"/>
      <c r="AO106" s="1020"/>
      <c r="AP106" s="1020"/>
      <c r="AQ106" s="1020"/>
      <c r="AR106" s="1020"/>
      <c r="AS106" s="1020"/>
      <c r="AT106" s="1020"/>
      <c r="AU106" s="1020"/>
      <c r="AV106" s="1020"/>
      <c r="AW106" s="1020"/>
      <c r="AX106" s="1020"/>
      <c r="AY106" s="1020"/>
    </row>
    <row r="107" spans="1:51">
      <c r="A107" s="1131"/>
      <c r="B107" s="1131"/>
      <c r="C107" s="1131"/>
      <c r="D107" s="1131"/>
      <c r="E107" s="1131"/>
      <c r="F107" s="1131"/>
      <c r="G107" s="1131"/>
      <c r="H107" s="1131"/>
      <c r="I107" s="1123"/>
      <c r="J107" s="1135"/>
      <c r="K107" s="1118"/>
      <c r="L107" s="1118"/>
      <c r="M107" s="1119"/>
      <c r="N107" s="1287"/>
      <c r="O107" s="1114"/>
      <c r="X107" s="1136"/>
      <c r="Z107" s="1073"/>
      <c r="AA107" s="1130"/>
      <c r="AC107" s="1073"/>
      <c r="AD107" s="1130"/>
      <c r="AF107" s="1030"/>
      <c r="AI107" s="1020"/>
      <c r="AJ107" s="1020"/>
      <c r="AK107" s="1020"/>
      <c r="AL107" s="1020"/>
      <c r="AM107" s="1020"/>
      <c r="AN107" s="1020"/>
      <c r="AO107" s="1020"/>
      <c r="AP107" s="1020"/>
      <c r="AQ107" s="1020"/>
      <c r="AR107" s="1020"/>
      <c r="AS107" s="1020"/>
      <c r="AT107" s="1020"/>
      <c r="AU107" s="1020"/>
      <c r="AV107" s="1020"/>
      <c r="AW107" s="1020"/>
      <c r="AX107" s="1020"/>
      <c r="AY107" s="1020"/>
    </row>
    <row r="108" spans="1:51">
      <c r="A108" s="1131"/>
      <c r="B108" s="1131"/>
      <c r="C108" s="1131"/>
      <c r="D108" s="1131"/>
      <c r="E108" s="1131"/>
      <c r="F108" s="1131"/>
      <c r="G108" s="1131"/>
      <c r="H108" s="1131"/>
      <c r="I108" s="1123"/>
      <c r="J108" s="1137"/>
      <c r="K108" s="1118"/>
      <c r="L108" s="1118"/>
      <c r="M108" s="1132"/>
      <c r="N108" s="1287"/>
      <c r="O108" s="1114"/>
      <c r="X108" s="1136"/>
      <c r="Z108" s="1073"/>
      <c r="AA108" s="1130"/>
      <c r="AC108" s="1073"/>
      <c r="AD108" s="1130"/>
      <c r="AF108" s="1030"/>
      <c r="AI108" s="1020"/>
      <c r="AJ108" s="1020"/>
      <c r="AK108" s="1020"/>
      <c r="AL108" s="1020"/>
      <c r="AM108" s="1020"/>
      <c r="AN108" s="1020"/>
      <c r="AO108" s="1020"/>
      <c r="AP108" s="1020"/>
      <c r="AQ108" s="1020"/>
      <c r="AR108" s="1020"/>
      <c r="AS108" s="1020"/>
      <c r="AT108" s="1020"/>
      <c r="AU108" s="1020"/>
      <c r="AV108" s="1020"/>
      <c r="AW108" s="1020"/>
      <c r="AX108" s="1020"/>
      <c r="AY108" s="1020"/>
    </row>
    <row r="109" spans="1:51">
      <c r="A109" s="1131"/>
      <c r="B109" s="1131"/>
      <c r="C109" s="1131"/>
      <c r="D109" s="1131"/>
      <c r="E109" s="1131"/>
      <c r="F109" s="1131"/>
      <c r="G109" s="1131"/>
      <c r="H109" s="1131"/>
      <c r="I109" s="1123"/>
      <c r="J109" s="1137"/>
      <c r="K109" s="1118"/>
      <c r="L109" s="1118"/>
      <c r="M109" s="1132"/>
      <c r="N109" s="1287"/>
      <c r="O109" s="1114"/>
      <c r="X109" s="1136"/>
      <c r="Z109" s="1073"/>
      <c r="AA109" s="1130"/>
      <c r="AC109" s="1073"/>
      <c r="AD109" s="1130"/>
      <c r="AF109" s="1030"/>
      <c r="AI109" s="1020"/>
      <c r="AJ109" s="1020"/>
      <c r="AK109" s="1020"/>
      <c r="AL109" s="1020"/>
      <c r="AM109" s="1020"/>
      <c r="AN109" s="1020"/>
      <c r="AO109" s="1020"/>
      <c r="AP109" s="1020"/>
      <c r="AQ109" s="1020"/>
      <c r="AR109" s="1020"/>
      <c r="AS109" s="1020"/>
      <c r="AT109" s="1020"/>
      <c r="AU109" s="1020"/>
      <c r="AV109" s="1020"/>
      <c r="AW109" s="1020"/>
      <c r="AX109" s="1020"/>
      <c r="AY109" s="1020"/>
    </row>
    <row r="110" spans="1:51">
      <c r="A110" s="1115"/>
      <c r="B110" s="1115"/>
      <c r="C110" s="1115"/>
      <c r="D110" s="1115"/>
      <c r="E110" s="1115"/>
      <c r="F110" s="1115"/>
      <c r="G110" s="1115"/>
      <c r="H110" s="1115"/>
      <c r="I110" s="1116"/>
      <c r="J110" s="1138"/>
      <c r="K110" s="1118"/>
      <c r="L110" s="1118"/>
      <c r="M110" s="1119"/>
      <c r="N110" s="1287"/>
      <c r="O110" s="1114"/>
      <c r="Z110" s="1073"/>
      <c r="AA110" s="1130"/>
      <c r="AC110" s="1073"/>
      <c r="AD110" s="1130"/>
      <c r="AF110" s="1030"/>
      <c r="AG110" s="1020"/>
      <c r="AH110" s="1020"/>
      <c r="AI110" s="1020"/>
      <c r="AJ110" s="1020"/>
      <c r="AK110" s="1020"/>
      <c r="AL110" s="1020"/>
      <c r="AM110" s="1020"/>
      <c r="AN110" s="1020"/>
      <c r="AO110" s="1020"/>
      <c r="AP110" s="1020"/>
      <c r="AQ110" s="1020"/>
      <c r="AR110" s="1020"/>
      <c r="AS110" s="1020"/>
      <c r="AT110" s="1020"/>
      <c r="AU110" s="1020"/>
      <c r="AV110" s="1020"/>
      <c r="AW110" s="1020"/>
      <c r="AX110" s="1020"/>
      <c r="AY110" s="1020"/>
    </row>
    <row r="111" spans="1:51">
      <c r="A111" s="1131"/>
      <c r="B111" s="1131"/>
      <c r="C111" s="1131"/>
      <c r="D111" s="1131"/>
      <c r="E111" s="1131"/>
      <c r="F111" s="1131"/>
      <c r="G111" s="1131"/>
      <c r="H111" s="1131"/>
      <c r="I111" s="1123"/>
      <c r="J111" s="1139"/>
      <c r="K111" s="1118"/>
      <c r="L111" s="1118"/>
      <c r="M111" s="1119"/>
      <c r="N111" s="1287"/>
      <c r="O111" s="1114"/>
      <c r="Z111" s="1073"/>
      <c r="AA111" s="1130"/>
      <c r="AC111" s="1073"/>
      <c r="AD111" s="1130"/>
      <c r="AF111" s="1030"/>
      <c r="AG111" s="1020"/>
      <c r="AH111" s="1020"/>
      <c r="AI111" s="1020"/>
      <c r="AJ111" s="1020"/>
      <c r="AK111" s="1020"/>
      <c r="AL111" s="1020"/>
      <c r="AM111" s="1020"/>
      <c r="AN111" s="1020"/>
      <c r="AO111" s="1020"/>
      <c r="AP111" s="1020"/>
      <c r="AQ111" s="1020"/>
      <c r="AR111" s="1020"/>
      <c r="AS111" s="1020"/>
      <c r="AT111" s="1020"/>
      <c r="AU111" s="1020"/>
      <c r="AV111" s="1020"/>
      <c r="AW111" s="1020"/>
      <c r="AX111" s="1020"/>
      <c r="AY111" s="1020"/>
    </row>
    <row r="112" spans="1:51">
      <c r="A112" s="1122"/>
      <c r="B112" s="1122"/>
      <c r="C112" s="1122"/>
      <c r="D112" s="1122"/>
      <c r="E112" s="1122"/>
      <c r="F112" s="1122"/>
      <c r="G112" s="1122"/>
      <c r="H112" s="1122"/>
      <c r="I112" s="1123"/>
      <c r="J112" s="1124"/>
      <c r="K112" s="1118"/>
      <c r="L112" s="1118"/>
      <c r="M112" s="1119"/>
      <c r="N112" s="1287"/>
      <c r="O112" s="1114"/>
      <c r="Z112" s="1073"/>
      <c r="AA112" s="1130"/>
      <c r="AC112" s="1073"/>
      <c r="AD112" s="1130"/>
      <c r="AF112" s="1030"/>
      <c r="AG112" s="1020"/>
      <c r="AH112" s="1020"/>
      <c r="AI112" s="1020"/>
      <c r="AJ112" s="1020"/>
      <c r="AK112" s="1020"/>
      <c r="AL112" s="1020"/>
      <c r="AM112" s="1020"/>
      <c r="AN112" s="1020"/>
      <c r="AO112" s="1020"/>
      <c r="AP112" s="1020"/>
      <c r="AQ112" s="1020"/>
      <c r="AR112" s="1020"/>
      <c r="AS112" s="1020"/>
      <c r="AT112" s="1020"/>
      <c r="AU112" s="1020"/>
      <c r="AV112" s="1020"/>
      <c r="AW112" s="1020"/>
      <c r="AX112" s="1020"/>
      <c r="AY112" s="1020"/>
    </row>
    <row r="113" spans="1:51">
      <c r="A113" s="1131"/>
      <c r="B113" s="1131"/>
      <c r="C113" s="1131"/>
      <c r="D113" s="1131"/>
      <c r="E113" s="1131"/>
      <c r="F113" s="1131"/>
      <c r="G113" s="1131"/>
      <c r="H113" s="1131"/>
      <c r="I113" s="1123"/>
      <c r="J113" s="1137"/>
      <c r="K113" s="1118"/>
      <c r="L113" s="1118"/>
      <c r="M113" s="1132"/>
      <c r="N113" s="1287"/>
      <c r="O113" s="1114"/>
      <c r="Z113" s="1073"/>
      <c r="AA113" s="1130"/>
      <c r="AC113" s="1073"/>
      <c r="AD113" s="1130"/>
      <c r="AF113" s="1030"/>
      <c r="AG113" s="1020"/>
      <c r="AH113" s="1020"/>
      <c r="AI113" s="1020"/>
      <c r="AJ113" s="1020"/>
      <c r="AK113" s="1020"/>
      <c r="AL113" s="1020"/>
      <c r="AM113" s="1020"/>
      <c r="AN113" s="1020"/>
      <c r="AO113" s="1020"/>
      <c r="AP113" s="1020"/>
      <c r="AQ113" s="1020"/>
      <c r="AR113" s="1020"/>
      <c r="AS113" s="1020"/>
      <c r="AT113" s="1020"/>
      <c r="AU113" s="1020"/>
      <c r="AV113" s="1020"/>
      <c r="AW113" s="1020"/>
      <c r="AX113" s="1020"/>
      <c r="AY113" s="1020"/>
    </row>
    <row r="114" spans="1:51">
      <c r="A114" s="1115"/>
      <c r="B114" s="1115"/>
      <c r="C114" s="1115"/>
      <c r="D114" s="1115"/>
      <c r="E114" s="1115"/>
      <c r="F114" s="1115"/>
      <c r="G114" s="1115"/>
      <c r="H114" s="1115"/>
      <c r="I114" s="1116"/>
      <c r="J114" s="1117"/>
      <c r="K114" s="1118"/>
      <c r="L114" s="1118"/>
      <c r="M114" s="1119"/>
      <c r="N114" s="1287"/>
      <c r="O114" s="1114"/>
      <c r="Z114" s="1073"/>
      <c r="AA114" s="1140"/>
      <c r="AC114" s="1073"/>
      <c r="AD114" s="1140"/>
      <c r="AF114" s="1030"/>
      <c r="AG114" s="1020"/>
      <c r="AH114" s="1020"/>
      <c r="AI114" s="1020"/>
      <c r="AJ114" s="1020"/>
      <c r="AK114" s="1020"/>
      <c r="AL114" s="1020"/>
      <c r="AM114" s="1020"/>
      <c r="AN114" s="1020"/>
      <c r="AO114" s="1020"/>
      <c r="AP114" s="1020"/>
      <c r="AQ114" s="1020"/>
      <c r="AR114" s="1020"/>
      <c r="AS114" s="1020"/>
      <c r="AT114" s="1020"/>
      <c r="AU114" s="1020"/>
      <c r="AV114" s="1020"/>
      <c r="AW114" s="1020"/>
      <c r="AX114" s="1020"/>
      <c r="AY114" s="1020"/>
    </row>
    <row r="115" spans="1:51">
      <c r="A115" s="1122"/>
      <c r="B115" s="1122"/>
      <c r="C115" s="1122"/>
      <c r="D115" s="1122"/>
      <c r="E115" s="1122"/>
      <c r="F115" s="1122"/>
      <c r="G115" s="1122"/>
      <c r="H115" s="1122"/>
      <c r="I115" s="1123"/>
      <c r="J115" s="1124"/>
      <c r="K115" s="1118"/>
      <c r="L115" s="1118"/>
      <c r="M115" s="1132"/>
      <c r="N115" s="1287"/>
      <c r="O115" s="1133"/>
      <c r="Z115" s="1073"/>
      <c r="AA115" s="1140"/>
      <c r="AC115" s="1073"/>
      <c r="AD115" s="1140"/>
      <c r="AF115" s="1030"/>
      <c r="AG115" s="1020"/>
      <c r="AH115" s="1020"/>
      <c r="AI115" s="1020"/>
      <c r="AJ115" s="1020"/>
      <c r="AK115" s="1020"/>
      <c r="AL115" s="1020"/>
      <c r="AM115" s="1020"/>
      <c r="AN115" s="1020"/>
      <c r="AO115" s="1020"/>
      <c r="AP115" s="1020"/>
      <c r="AQ115" s="1020"/>
      <c r="AR115" s="1020"/>
      <c r="AS115" s="1020"/>
      <c r="AT115" s="1020"/>
      <c r="AU115" s="1020"/>
      <c r="AV115" s="1020"/>
      <c r="AW115" s="1020"/>
      <c r="AX115" s="1020"/>
      <c r="AY115" s="1020"/>
    </row>
    <row r="116" spans="1:51">
      <c r="A116" s="1122"/>
      <c r="B116" s="1122"/>
      <c r="C116" s="1122"/>
      <c r="D116" s="1122"/>
      <c r="E116" s="1122"/>
      <c r="F116" s="1122"/>
      <c r="G116" s="1122"/>
      <c r="H116" s="1122"/>
      <c r="I116" s="1123"/>
      <c r="J116" s="1124"/>
      <c r="K116" s="1131"/>
      <c r="L116" s="1118"/>
      <c r="M116" s="1132"/>
      <c r="N116" s="1287"/>
      <c r="O116" s="1114"/>
      <c r="Z116" s="1073"/>
      <c r="AA116" s="1130"/>
      <c r="AC116" s="1073"/>
      <c r="AD116" s="1130"/>
      <c r="AF116" s="1030"/>
      <c r="AG116" s="1020"/>
      <c r="AH116" s="1020"/>
      <c r="AI116" s="1020"/>
      <c r="AJ116" s="1020"/>
      <c r="AK116" s="1020"/>
      <c r="AL116" s="1020"/>
      <c r="AM116" s="1020"/>
      <c r="AN116" s="1020"/>
      <c r="AO116" s="1020"/>
      <c r="AP116" s="1020"/>
      <c r="AQ116" s="1020"/>
      <c r="AR116" s="1020"/>
      <c r="AS116" s="1020"/>
      <c r="AT116" s="1020"/>
      <c r="AU116" s="1020"/>
      <c r="AV116" s="1020"/>
      <c r="AW116" s="1020"/>
      <c r="AX116" s="1020"/>
      <c r="AY116" s="1020"/>
    </row>
    <row r="117" spans="1:51">
      <c r="A117" s="1131"/>
      <c r="B117" s="1131"/>
      <c r="C117" s="1131"/>
      <c r="D117" s="1131"/>
      <c r="E117" s="1131"/>
      <c r="F117" s="1131"/>
      <c r="G117" s="1131"/>
      <c r="H117" s="1131"/>
      <c r="I117" s="1123"/>
      <c r="J117" s="1124"/>
      <c r="K117" s="1131"/>
      <c r="L117" s="1118"/>
      <c r="M117" s="1132"/>
      <c r="N117" s="1287"/>
      <c r="O117" s="1114"/>
      <c r="Z117" s="1073"/>
      <c r="AA117" s="1130"/>
      <c r="AC117" s="1073"/>
      <c r="AD117" s="1130"/>
      <c r="AF117" s="1030"/>
      <c r="AG117" s="1020"/>
      <c r="AH117" s="1020"/>
      <c r="AI117" s="1020"/>
      <c r="AJ117" s="1020"/>
      <c r="AK117" s="1020"/>
      <c r="AL117" s="1020"/>
      <c r="AM117" s="1020"/>
      <c r="AN117" s="1020"/>
      <c r="AO117" s="1020"/>
      <c r="AP117" s="1020"/>
      <c r="AQ117" s="1020"/>
      <c r="AR117" s="1020"/>
      <c r="AS117" s="1020"/>
      <c r="AT117" s="1020"/>
      <c r="AU117" s="1020"/>
      <c r="AV117" s="1020"/>
      <c r="AW117" s="1020"/>
      <c r="AX117" s="1020"/>
      <c r="AY117" s="1020"/>
    </row>
    <row r="118" spans="1:51">
      <c r="A118" s="1131"/>
      <c r="B118" s="1131"/>
      <c r="C118" s="1131"/>
      <c r="D118" s="1131"/>
      <c r="E118" s="1131"/>
      <c r="F118" s="1131"/>
      <c r="G118" s="1131"/>
      <c r="H118" s="1131"/>
      <c r="I118" s="1123"/>
      <c r="J118" s="1124"/>
      <c r="K118" s="1131"/>
      <c r="L118" s="1118"/>
      <c r="M118" s="1132"/>
      <c r="N118" s="1287"/>
      <c r="O118" s="1114"/>
      <c r="Z118" s="1073"/>
      <c r="AA118" s="1130"/>
      <c r="AC118" s="1073"/>
      <c r="AD118" s="1130"/>
      <c r="AF118" s="1030"/>
      <c r="AG118" s="1020"/>
      <c r="AH118" s="1020"/>
      <c r="AI118" s="1020"/>
      <c r="AJ118" s="1020"/>
      <c r="AK118" s="1020"/>
      <c r="AL118" s="1020"/>
      <c r="AM118" s="1020"/>
      <c r="AN118" s="1020"/>
      <c r="AO118" s="1020"/>
      <c r="AP118" s="1020"/>
      <c r="AQ118" s="1020"/>
      <c r="AR118" s="1020"/>
      <c r="AS118" s="1020"/>
      <c r="AT118" s="1020"/>
      <c r="AU118" s="1020"/>
      <c r="AV118" s="1020"/>
      <c r="AW118" s="1020"/>
      <c r="AX118" s="1020"/>
      <c r="AY118" s="1020"/>
    </row>
    <row r="119" spans="1:51">
      <c r="A119" s="1131"/>
      <c r="B119" s="1131"/>
      <c r="C119" s="1131"/>
      <c r="D119" s="1131"/>
      <c r="E119" s="1131"/>
      <c r="F119" s="1131"/>
      <c r="G119" s="1131"/>
      <c r="H119" s="1131"/>
      <c r="I119" s="1123"/>
      <c r="J119" s="1124"/>
      <c r="K119" s="1131"/>
      <c r="L119" s="1118"/>
      <c r="M119" s="1132"/>
      <c r="N119" s="1287"/>
      <c r="O119" s="1114"/>
      <c r="Z119" s="1073"/>
      <c r="AA119" s="1130"/>
      <c r="AC119" s="1073"/>
      <c r="AD119" s="1130"/>
      <c r="AF119" s="1030"/>
      <c r="AG119" s="1020"/>
      <c r="AH119" s="1020"/>
      <c r="AI119" s="1020"/>
      <c r="AJ119" s="1020"/>
      <c r="AK119" s="1020"/>
      <c r="AL119" s="1020"/>
      <c r="AM119" s="1020"/>
      <c r="AN119" s="1020"/>
      <c r="AO119" s="1020"/>
      <c r="AP119" s="1020"/>
      <c r="AQ119" s="1020"/>
      <c r="AR119" s="1020"/>
      <c r="AS119" s="1020"/>
      <c r="AT119" s="1020"/>
      <c r="AU119" s="1020"/>
      <c r="AV119" s="1020"/>
      <c r="AW119" s="1020"/>
      <c r="AX119" s="1020"/>
      <c r="AY119" s="1020"/>
    </row>
    <row r="120" spans="1:51">
      <c r="A120" s="1131"/>
      <c r="B120" s="1131"/>
      <c r="C120" s="1131"/>
      <c r="D120" s="1131"/>
      <c r="E120" s="1131"/>
      <c r="F120" s="1131"/>
      <c r="G120" s="1131"/>
      <c r="H120" s="1131"/>
      <c r="I120" s="1123"/>
      <c r="J120" s="1124"/>
      <c r="K120" s="1131"/>
      <c r="L120" s="1118"/>
      <c r="M120" s="1132"/>
      <c r="N120" s="1287"/>
      <c r="O120" s="1114"/>
      <c r="Z120" s="1073"/>
      <c r="AA120" s="1130"/>
      <c r="AC120" s="1073"/>
      <c r="AD120" s="1130"/>
      <c r="AF120" s="1030"/>
      <c r="AG120" s="1020"/>
      <c r="AH120" s="1020"/>
      <c r="AI120" s="1020"/>
      <c r="AJ120" s="1020"/>
      <c r="AK120" s="1020"/>
      <c r="AL120" s="1020"/>
      <c r="AM120" s="1020"/>
      <c r="AN120" s="1020"/>
      <c r="AO120" s="1020"/>
      <c r="AP120" s="1020"/>
      <c r="AQ120" s="1020"/>
      <c r="AR120" s="1020"/>
      <c r="AS120" s="1020"/>
      <c r="AT120" s="1020"/>
      <c r="AU120" s="1020"/>
      <c r="AV120" s="1020"/>
      <c r="AW120" s="1020"/>
      <c r="AX120" s="1020"/>
      <c r="AY120" s="1020"/>
    </row>
    <row r="121" spans="1:51">
      <c r="A121" s="1131"/>
      <c r="B121" s="1131"/>
      <c r="C121" s="1131"/>
      <c r="D121" s="1131"/>
      <c r="E121" s="1131"/>
      <c r="F121" s="1131"/>
      <c r="G121" s="1131"/>
      <c r="H121" s="1131"/>
      <c r="I121" s="1123"/>
      <c r="J121" s="1124"/>
      <c r="K121" s="1131"/>
      <c r="L121" s="1118"/>
      <c r="M121" s="1132"/>
      <c r="N121" s="1287"/>
      <c r="O121" s="1114"/>
      <c r="Z121" s="1073"/>
      <c r="AA121" s="1130"/>
      <c r="AC121" s="1073"/>
      <c r="AD121" s="1130"/>
      <c r="AF121" s="1030"/>
      <c r="AG121" s="1020"/>
      <c r="AH121" s="1020"/>
      <c r="AI121" s="1020"/>
      <c r="AJ121" s="1020"/>
      <c r="AK121" s="1020"/>
      <c r="AL121" s="1020"/>
      <c r="AM121" s="1020"/>
      <c r="AN121" s="1020"/>
      <c r="AO121" s="1020"/>
      <c r="AP121" s="1020"/>
      <c r="AQ121" s="1020"/>
      <c r="AR121" s="1020"/>
      <c r="AS121" s="1020"/>
      <c r="AT121" s="1020"/>
      <c r="AU121" s="1020"/>
      <c r="AV121" s="1020"/>
      <c r="AW121" s="1020"/>
      <c r="AX121" s="1020"/>
      <c r="AY121" s="1020"/>
    </row>
    <row r="122" spans="1:51">
      <c r="A122" s="1131"/>
      <c r="B122" s="1131"/>
      <c r="C122" s="1131"/>
      <c r="D122" s="1131"/>
      <c r="E122" s="1131"/>
      <c r="F122" s="1131"/>
      <c r="G122" s="1131"/>
      <c r="H122" s="1131"/>
      <c r="I122" s="1123"/>
      <c r="J122" s="1124"/>
      <c r="K122" s="1131"/>
      <c r="L122" s="1118"/>
      <c r="M122" s="1132"/>
      <c r="N122" s="1287"/>
      <c r="O122" s="1114"/>
      <c r="Z122" s="1073"/>
      <c r="AA122" s="1130"/>
      <c r="AC122" s="1073"/>
      <c r="AD122" s="1130"/>
      <c r="AF122" s="1030"/>
      <c r="AG122" s="1020"/>
      <c r="AH122" s="1020"/>
      <c r="AI122" s="1020"/>
      <c r="AJ122" s="1020"/>
      <c r="AK122" s="1020"/>
      <c r="AL122" s="1020"/>
      <c r="AM122" s="1020"/>
      <c r="AN122" s="1020"/>
      <c r="AO122" s="1020"/>
      <c r="AP122" s="1020"/>
      <c r="AQ122" s="1020"/>
      <c r="AR122" s="1020"/>
      <c r="AS122" s="1020"/>
      <c r="AT122" s="1020"/>
      <c r="AU122" s="1020"/>
      <c r="AV122" s="1020"/>
      <c r="AW122" s="1020"/>
      <c r="AX122" s="1020"/>
      <c r="AY122" s="1020"/>
    </row>
    <row r="123" spans="1:51">
      <c r="A123" s="1115"/>
      <c r="B123" s="1115"/>
      <c r="C123" s="1115"/>
      <c r="D123" s="1115"/>
      <c r="E123" s="1115"/>
      <c r="F123" s="1115"/>
      <c r="G123" s="1115"/>
      <c r="H123" s="1115"/>
      <c r="I123" s="1116"/>
      <c r="J123" s="1117"/>
      <c r="K123" s="1118"/>
      <c r="L123" s="1118"/>
      <c r="M123" s="1119"/>
      <c r="N123" s="1287"/>
      <c r="O123" s="1114"/>
      <c r="Z123" s="1073"/>
      <c r="AA123" s="1140"/>
      <c r="AC123" s="1073"/>
      <c r="AD123" s="1140"/>
      <c r="AF123" s="1030"/>
      <c r="AG123" s="1020"/>
      <c r="AH123" s="1020"/>
      <c r="AI123" s="1020"/>
      <c r="AJ123" s="1020"/>
      <c r="AK123" s="1020"/>
      <c r="AL123" s="1020"/>
      <c r="AM123" s="1020"/>
      <c r="AN123" s="1020"/>
      <c r="AO123" s="1020"/>
      <c r="AP123" s="1020"/>
      <c r="AQ123" s="1020"/>
      <c r="AR123" s="1020"/>
      <c r="AS123" s="1020"/>
      <c r="AT123" s="1020"/>
      <c r="AU123" s="1020"/>
      <c r="AV123" s="1020"/>
      <c r="AW123" s="1020"/>
      <c r="AX123" s="1020"/>
      <c r="AY123" s="1020"/>
    </row>
    <row r="124" spans="1:51">
      <c r="A124" s="1122"/>
      <c r="B124" s="1122"/>
      <c r="C124" s="1122"/>
      <c r="D124" s="1122"/>
      <c r="E124" s="1122"/>
      <c r="F124" s="1122"/>
      <c r="G124" s="1122"/>
      <c r="H124" s="1122"/>
      <c r="I124" s="1123"/>
      <c r="J124" s="1141"/>
      <c r="K124" s="1118"/>
      <c r="L124" s="1118"/>
      <c r="M124" s="1132"/>
      <c r="N124" s="1287"/>
      <c r="O124" s="1133"/>
      <c r="Z124" s="1073"/>
      <c r="AA124" s="1140"/>
      <c r="AC124" s="1073"/>
      <c r="AD124" s="1140"/>
      <c r="AF124" s="1030"/>
      <c r="AG124" s="1020"/>
      <c r="AH124" s="1020"/>
      <c r="AI124" s="1020"/>
      <c r="AJ124" s="1020"/>
      <c r="AK124" s="1020"/>
      <c r="AL124" s="1020"/>
      <c r="AM124" s="1020"/>
      <c r="AN124" s="1020"/>
      <c r="AO124" s="1020"/>
      <c r="AP124" s="1020"/>
      <c r="AQ124" s="1020"/>
      <c r="AR124" s="1020"/>
      <c r="AS124" s="1020"/>
      <c r="AT124" s="1020"/>
      <c r="AU124" s="1020"/>
      <c r="AV124" s="1020"/>
      <c r="AW124" s="1020"/>
      <c r="AX124" s="1020"/>
      <c r="AY124" s="1020"/>
    </row>
    <row r="125" spans="1:51">
      <c r="A125" s="1122"/>
      <c r="B125" s="1122"/>
      <c r="C125" s="1122"/>
      <c r="D125" s="1122"/>
      <c r="E125" s="1122"/>
      <c r="F125" s="1122"/>
      <c r="G125" s="1122"/>
      <c r="H125" s="1122"/>
      <c r="I125" s="1123"/>
      <c r="J125" s="1124"/>
      <c r="K125" s="1131"/>
      <c r="L125" s="1118"/>
      <c r="M125" s="1132"/>
      <c r="N125" s="1287"/>
      <c r="O125" s="1114"/>
      <c r="Z125" s="1073"/>
      <c r="AA125" s="1130"/>
      <c r="AC125" s="1073"/>
      <c r="AD125" s="1130"/>
      <c r="AF125" s="1030"/>
      <c r="AG125" s="1020"/>
      <c r="AH125" s="1020"/>
      <c r="AI125" s="1020"/>
      <c r="AJ125" s="1020"/>
      <c r="AK125" s="1020"/>
      <c r="AL125" s="1020"/>
      <c r="AM125" s="1020"/>
      <c r="AN125" s="1020"/>
      <c r="AO125" s="1020"/>
      <c r="AP125" s="1020"/>
      <c r="AQ125" s="1020"/>
      <c r="AR125" s="1020"/>
      <c r="AS125" s="1020"/>
      <c r="AT125" s="1020"/>
      <c r="AU125" s="1020"/>
      <c r="AV125" s="1020"/>
      <c r="AW125" s="1020"/>
      <c r="AX125" s="1020"/>
      <c r="AY125" s="1020"/>
    </row>
    <row r="126" spans="1:51">
      <c r="A126" s="1122"/>
      <c r="B126" s="1122"/>
      <c r="C126" s="1122"/>
      <c r="D126" s="1122"/>
      <c r="E126" s="1122"/>
      <c r="F126" s="1122"/>
      <c r="G126" s="1122"/>
      <c r="H126" s="1122"/>
      <c r="I126" s="1123"/>
      <c r="J126" s="1117"/>
      <c r="K126" s="1118"/>
      <c r="L126" s="1118"/>
      <c r="M126" s="1119"/>
      <c r="N126" s="1287"/>
      <c r="O126" s="1114"/>
      <c r="Z126" s="1073"/>
      <c r="AA126" s="1130"/>
      <c r="AC126" s="1073"/>
      <c r="AD126" s="1130"/>
      <c r="AF126" s="1030"/>
      <c r="AG126" s="1020"/>
      <c r="AH126" s="1020"/>
      <c r="AI126" s="1020"/>
      <c r="AJ126" s="1020"/>
      <c r="AK126" s="1020"/>
      <c r="AL126" s="1020"/>
      <c r="AM126" s="1020"/>
      <c r="AN126" s="1020"/>
      <c r="AO126" s="1020"/>
      <c r="AP126" s="1020"/>
      <c r="AQ126" s="1020"/>
      <c r="AR126" s="1020"/>
      <c r="AS126" s="1020"/>
      <c r="AT126" s="1020"/>
      <c r="AU126" s="1020"/>
      <c r="AV126" s="1020"/>
      <c r="AW126" s="1020"/>
      <c r="AX126" s="1020"/>
      <c r="AY126" s="1020"/>
    </row>
    <row r="127" spans="1:51">
      <c r="A127" s="1115"/>
      <c r="B127" s="1115"/>
      <c r="C127" s="1115"/>
      <c r="D127" s="1115"/>
      <c r="E127" s="1115"/>
      <c r="F127" s="1115"/>
      <c r="G127" s="1115"/>
      <c r="H127" s="1115"/>
      <c r="I127" s="1116"/>
      <c r="J127" s="1142"/>
      <c r="K127" s="1131"/>
      <c r="L127" s="1118"/>
      <c r="M127" s="1120"/>
      <c r="N127" s="1287"/>
      <c r="O127" s="1114"/>
      <c r="Z127" s="1073"/>
      <c r="AA127" s="1130"/>
      <c r="AC127" s="1073"/>
      <c r="AD127" s="1130"/>
      <c r="AF127" s="1030"/>
      <c r="AG127" s="1020"/>
      <c r="AH127" s="1020"/>
      <c r="AI127" s="1020"/>
      <c r="AJ127" s="1020"/>
      <c r="AK127" s="1020"/>
      <c r="AL127" s="1020"/>
      <c r="AM127" s="1020"/>
      <c r="AN127" s="1020"/>
      <c r="AO127" s="1020"/>
      <c r="AP127" s="1020"/>
      <c r="AQ127" s="1020"/>
      <c r="AR127" s="1020"/>
      <c r="AS127" s="1020"/>
      <c r="AT127" s="1020"/>
      <c r="AU127" s="1020"/>
      <c r="AV127" s="1020"/>
      <c r="AW127" s="1020"/>
      <c r="AX127" s="1020"/>
      <c r="AY127" s="1020"/>
    </row>
    <row r="128" spans="1:51">
      <c r="A128" s="1115"/>
      <c r="B128" s="1115"/>
      <c r="C128" s="1115"/>
      <c r="D128" s="1115"/>
      <c r="E128" s="1115"/>
      <c r="F128" s="1115"/>
      <c r="G128" s="1115"/>
      <c r="H128" s="1115"/>
      <c r="I128" s="1116"/>
      <c r="J128" s="1142"/>
      <c r="K128" s="1131"/>
      <c r="L128" s="1118"/>
      <c r="M128" s="1119"/>
      <c r="N128" s="1287"/>
      <c r="O128" s="1114"/>
      <c r="Z128" s="1073"/>
      <c r="AA128" s="1130"/>
      <c r="AC128" s="1073"/>
      <c r="AD128" s="1130"/>
      <c r="AF128" s="1030"/>
      <c r="AG128" s="1020"/>
      <c r="AH128" s="1020"/>
      <c r="AI128" s="1020"/>
      <c r="AJ128" s="1020"/>
      <c r="AK128" s="1020"/>
      <c r="AL128" s="1020"/>
      <c r="AM128" s="1020"/>
      <c r="AN128" s="1020"/>
      <c r="AO128" s="1020"/>
      <c r="AP128" s="1020"/>
      <c r="AQ128" s="1020"/>
      <c r="AR128" s="1020"/>
      <c r="AS128" s="1020"/>
      <c r="AT128" s="1020"/>
      <c r="AU128" s="1020"/>
      <c r="AV128" s="1020"/>
      <c r="AW128" s="1020"/>
      <c r="AX128" s="1020"/>
      <c r="AY128" s="1020"/>
    </row>
    <row r="129" spans="1:51">
      <c r="A129" s="1115"/>
      <c r="B129" s="1115"/>
      <c r="C129" s="1115"/>
      <c r="D129" s="1115"/>
      <c r="E129" s="1115"/>
      <c r="F129" s="1115"/>
      <c r="G129" s="1115"/>
      <c r="H129" s="1115"/>
      <c r="I129" s="1116"/>
      <c r="J129" s="1142"/>
      <c r="K129" s="1131"/>
      <c r="L129" s="1118"/>
      <c r="M129" s="1120"/>
      <c r="N129" s="1287"/>
      <c r="O129" s="1114"/>
      <c r="Z129" s="1073"/>
      <c r="AA129" s="1130"/>
      <c r="AC129" s="1073"/>
      <c r="AD129" s="1130"/>
      <c r="AF129" s="1030"/>
      <c r="AG129" s="1020"/>
      <c r="AH129" s="1020"/>
      <c r="AI129" s="1020"/>
      <c r="AJ129" s="1020"/>
      <c r="AK129" s="1020"/>
      <c r="AL129" s="1020"/>
      <c r="AM129" s="1020"/>
      <c r="AN129" s="1020"/>
      <c r="AO129" s="1020"/>
      <c r="AP129" s="1020"/>
      <c r="AQ129" s="1020"/>
      <c r="AR129" s="1020"/>
      <c r="AS129" s="1020"/>
      <c r="AT129" s="1020"/>
      <c r="AU129" s="1020"/>
      <c r="AV129" s="1020"/>
      <c r="AW129" s="1020"/>
      <c r="AX129" s="1020"/>
      <c r="AY129" s="1020"/>
    </row>
    <row r="130" spans="1:51">
      <c r="A130" s="1115"/>
      <c r="B130" s="1115"/>
      <c r="C130" s="1115"/>
      <c r="D130" s="1115"/>
      <c r="E130" s="1115"/>
      <c r="F130" s="1115"/>
      <c r="G130" s="1115"/>
      <c r="H130" s="1115"/>
      <c r="I130" s="1116"/>
      <c r="J130" s="1142"/>
      <c r="K130" s="1131"/>
      <c r="L130" s="1118"/>
      <c r="M130" s="1120"/>
      <c r="N130" s="1287"/>
      <c r="O130" s="1114"/>
      <c r="Z130" s="1073"/>
      <c r="AA130" s="1130"/>
      <c r="AC130" s="1073"/>
      <c r="AD130" s="1130"/>
      <c r="AF130" s="1030"/>
      <c r="AG130" s="1020"/>
      <c r="AH130" s="1020"/>
      <c r="AI130" s="1020"/>
      <c r="AJ130" s="1020"/>
      <c r="AK130" s="1020"/>
      <c r="AL130" s="1020"/>
      <c r="AM130" s="1020"/>
      <c r="AN130" s="1020"/>
      <c r="AO130" s="1020"/>
      <c r="AP130" s="1020"/>
      <c r="AQ130" s="1020"/>
      <c r="AR130" s="1020"/>
      <c r="AS130" s="1020"/>
      <c r="AT130" s="1020"/>
      <c r="AU130" s="1020"/>
      <c r="AV130" s="1020"/>
      <c r="AW130" s="1020"/>
      <c r="AX130" s="1020"/>
      <c r="AY130" s="1020"/>
    </row>
    <row r="131" spans="1:51">
      <c r="A131" s="1115"/>
      <c r="B131" s="1115"/>
      <c r="C131" s="1115"/>
      <c r="D131" s="1115"/>
      <c r="E131" s="1115"/>
      <c r="F131" s="1115"/>
      <c r="G131" s="1115"/>
      <c r="H131" s="1115"/>
      <c r="I131" s="1116"/>
      <c r="J131" s="1124"/>
      <c r="K131" s="1131"/>
      <c r="L131" s="1118"/>
      <c r="M131" s="1120"/>
      <c r="N131" s="1287"/>
      <c r="O131" s="1114"/>
      <c r="Z131" s="1073"/>
      <c r="AA131" s="1130"/>
      <c r="AC131" s="1073"/>
      <c r="AD131" s="1130"/>
      <c r="AF131" s="1030"/>
      <c r="AG131" s="1020"/>
      <c r="AH131" s="1020"/>
      <c r="AI131" s="1020"/>
      <c r="AJ131" s="1020"/>
      <c r="AK131" s="1020"/>
      <c r="AL131" s="1020"/>
      <c r="AM131" s="1020"/>
      <c r="AN131" s="1020"/>
      <c r="AO131" s="1020"/>
      <c r="AP131" s="1020"/>
      <c r="AQ131" s="1020"/>
      <c r="AR131" s="1020"/>
      <c r="AS131" s="1020"/>
      <c r="AT131" s="1020"/>
      <c r="AU131" s="1020"/>
      <c r="AV131" s="1020"/>
      <c r="AW131" s="1020"/>
      <c r="AX131" s="1020"/>
      <c r="AY131" s="1020"/>
    </row>
    <row r="132" spans="1:51">
      <c r="A132" s="1115"/>
      <c r="B132" s="1115"/>
      <c r="C132" s="1115"/>
      <c r="D132" s="1115"/>
      <c r="E132" s="1115"/>
      <c r="F132" s="1115"/>
      <c r="G132" s="1115"/>
      <c r="H132" s="1115"/>
      <c r="I132" s="1116"/>
      <c r="J132" s="1124"/>
      <c r="K132" s="1131"/>
      <c r="L132" s="1118"/>
      <c r="M132" s="1120"/>
      <c r="N132" s="1287"/>
      <c r="O132" s="1114"/>
      <c r="Z132" s="1073"/>
      <c r="AA132" s="1130"/>
      <c r="AC132" s="1073"/>
      <c r="AD132" s="1130"/>
      <c r="AF132" s="1030"/>
      <c r="AG132" s="1020"/>
      <c r="AH132" s="1020"/>
      <c r="AI132" s="1020"/>
      <c r="AJ132" s="1020"/>
      <c r="AK132" s="1020"/>
      <c r="AL132" s="1020"/>
      <c r="AM132" s="1020"/>
      <c r="AN132" s="1020"/>
      <c r="AO132" s="1020"/>
      <c r="AP132" s="1020"/>
      <c r="AQ132" s="1020"/>
      <c r="AR132" s="1020"/>
      <c r="AS132" s="1020"/>
      <c r="AT132" s="1020"/>
      <c r="AU132" s="1020"/>
      <c r="AV132" s="1020"/>
      <c r="AW132" s="1020"/>
      <c r="AX132" s="1020"/>
      <c r="AY132" s="1020"/>
    </row>
    <row r="133" spans="1:51">
      <c r="A133" s="1115"/>
      <c r="B133" s="1115"/>
      <c r="C133" s="1115"/>
      <c r="D133" s="1115"/>
      <c r="E133" s="1115"/>
      <c r="F133" s="1115"/>
      <c r="G133" s="1115"/>
      <c r="H133" s="1115"/>
      <c r="I133" s="1116"/>
      <c r="J133" s="1117"/>
      <c r="K133" s="1118"/>
      <c r="L133" s="1118"/>
      <c r="M133" s="1119"/>
      <c r="N133" s="1287"/>
      <c r="O133" s="1114"/>
      <c r="Z133" s="1073"/>
      <c r="AA133" s="1130"/>
      <c r="AC133" s="1073"/>
      <c r="AD133" s="1130"/>
      <c r="AF133" s="1030"/>
      <c r="AG133" s="1020"/>
      <c r="AH133" s="1020"/>
      <c r="AI133" s="1020"/>
      <c r="AJ133" s="1020"/>
      <c r="AK133" s="1020"/>
      <c r="AL133" s="1020"/>
      <c r="AM133" s="1020"/>
      <c r="AN133" s="1020"/>
      <c r="AO133" s="1020"/>
      <c r="AP133" s="1020"/>
      <c r="AQ133" s="1020"/>
      <c r="AR133" s="1020"/>
      <c r="AS133" s="1020"/>
      <c r="AT133" s="1020"/>
      <c r="AU133" s="1020"/>
      <c r="AV133" s="1020"/>
      <c r="AW133" s="1020"/>
      <c r="AX133" s="1020"/>
      <c r="AY133" s="1020"/>
    </row>
    <row r="134" spans="1:51">
      <c r="A134" s="1122"/>
      <c r="B134" s="1122"/>
      <c r="C134" s="1122"/>
      <c r="D134" s="1122"/>
      <c r="E134" s="1122"/>
      <c r="F134" s="1122"/>
      <c r="G134" s="1122"/>
      <c r="H134" s="1122"/>
      <c r="I134" s="1123"/>
      <c r="J134" s="1142"/>
      <c r="K134" s="1131"/>
      <c r="L134" s="1131"/>
      <c r="M134" s="1120"/>
      <c r="N134" s="1287"/>
      <c r="O134" s="1114"/>
      <c r="Z134" s="1073"/>
      <c r="AA134" s="1130"/>
      <c r="AC134" s="1073"/>
      <c r="AD134" s="1130"/>
      <c r="AF134" s="1030"/>
      <c r="AG134" s="1020"/>
      <c r="AH134" s="1020"/>
      <c r="AI134" s="1020"/>
      <c r="AJ134" s="1020"/>
      <c r="AK134" s="1020"/>
      <c r="AL134" s="1020"/>
      <c r="AM134" s="1020"/>
      <c r="AN134" s="1020"/>
      <c r="AO134" s="1020"/>
      <c r="AP134" s="1020"/>
      <c r="AQ134" s="1020"/>
      <c r="AR134" s="1020"/>
      <c r="AS134" s="1020"/>
      <c r="AT134" s="1020"/>
      <c r="AU134" s="1020"/>
      <c r="AV134" s="1020"/>
      <c r="AW134" s="1020"/>
      <c r="AX134" s="1020"/>
      <c r="AY134" s="1020"/>
    </row>
    <row r="135" spans="1:51">
      <c r="A135" s="1122"/>
      <c r="B135" s="1122"/>
      <c r="C135" s="1122"/>
      <c r="D135" s="1122"/>
      <c r="E135" s="1122"/>
      <c r="F135" s="1122"/>
      <c r="G135" s="1122"/>
      <c r="H135" s="1122"/>
      <c r="I135" s="1123"/>
      <c r="J135" s="1142"/>
      <c r="K135" s="1131"/>
      <c r="L135" s="1131"/>
      <c r="M135" s="1120"/>
      <c r="N135" s="1287"/>
      <c r="O135" s="1114"/>
      <c r="Z135" s="1073"/>
      <c r="AA135" s="1130"/>
      <c r="AC135" s="1073"/>
      <c r="AD135" s="1130"/>
      <c r="AF135" s="1030"/>
      <c r="AG135" s="1020"/>
      <c r="AH135" s="1020"/>
      <c r="AI135" s="1020"/>
      <c r="AJ135" s="1020"/>
      <c r="AK135" s="1020"/>
      <c r="AL135" s="1020"/>
      <c r="AM135" s="1020"/>
      <c r="AN135" s="1020"/>
      <c r="AO135" s="1020"/>
      <c r="AP135" s="1020"/>
      <c r="AQ135" s="1020"/>
      <c r="AR135" s="1020"/>
      <c r="AS135" s="1020"/>
      <c r="AT135" s="1020"/>
      <c r="AU135" s="1020"/>
      <c r="AV135" s="1020"/>
      <c r="AW135" s="1020"/>
      <c r="AX135" s="1020"/>
      <c r="AY135" s="1020"/>
    </row>
    <row r="136" spans="1:51">
      <c r="A136" s="1122"/>
      <c r="B136" s="1122"/>
      <c r="C136" s="1122"/>
      <c r="D136" s="1122"/>
      <c r="E136" s="1122"/>
      <c r="F136" s="1122"/>
      <c r="G136" s="1122"/>
      <c r="H136" s="1122"/>
      <c r="I136" s="1123"/>
      <c r="J136" s="1142"/>
      <c r="K136" s="1131"/>
      <c r="L136" s="1131"/>
      <c r="M136" s="1120"/>
      <c r="N136" s="1287"/>
      <c r="O136" s="1114"/>
      <c r="Z136" s="1073"/>
      <c r="AA136" s="1130"/>
      <c r="AC136" s="1073"/>
      <c r="AD136" s="1130"/>
      <c r="AF136" s="1030"/>
      <c r="AG136" s="1020"/>
      <c r="AH136" s="1020"/>
      <c r="AI136" s="1020"/>
      <c r="AJ136" s="1020"/>
      <c r="AK136" s="1020"/>
      <c r="AL136" s="1020"/>
      <c r="AM136" s="1020"/>
      <c r="AN136" s="1020"/>
      <c r="AO136" s="1020"/>
      <c r="AP136" s="1020"/>
      <c r="AQ136" s="1020"/>
      <c r="AR136" s="1020"/>
      <c r="AS136" s="1020"/>
      <c r="AT136" s="1020"/>
      <c r="AU136" s="1020"/>
      <c r="AV136" s="1020"/>
      <c r="AW136" s="1020"/>
      <c r="AX136" s="1020"/>
      <c r="AY136" s="1020"/>
    </row>
    <row r="137" spans="1:51">
      <c r="A137" s="1122"/>
      <c r="B137" s="1122"/>
      <c r="C137" s="1122"/>
      <c r="D137" s="1122"/>
      <c r="E137" s="1122"/>
      <c r="F137" s="1122"/>
      <c r="G137" s="1122"/>
      <c r="H137" s="1122"/>
      <c r="I137" s="1123"/>
      <c r="J137" s="1142"/>
      <c r="K137" s="1131"/>
      <c r="L137" s="1131"/>
      <c r="M137" s="1120"/>
      <c r="N137" s="1287"/>
      <c r="O137" s="1114"/>
      <c r="Z137" s="1073"/>
      <c r="AA137" s="1130"/>
      <c r="AC137" s="1073"/>
      <c r="AD137" s="1130"/>
      <c r="AF137" s="1030"/>
      <c r="AG137" s="1020"/>
      <c r="AH137" s="1020"/>
      <c r="AI137" s="1020"/>
      <c r="AJ137" s="1020"/>
      <c r="AK137" s="1020"/>
      <c r="AL137" s="1020"/>
      <c r="AM137" s="1020"/>
      <c r="AN137" s="1020"/>
      <c r="AO137" s="1020"/>
      <c r="AP137" s="1020"/>
      <c r="AQ137" s="1020"/>
      <c r="AR137" s="1020"/>
      <c r="AS137" s="1020"/>
      <c r="AT137" s="1020"/>
      <c r="AU137" s="1020"/>
      <c r="AV137" s="1020"/>
      <c r="AW137" s="1020"/>
      <c r="AX137" s="1020"/>
      <c r="AY137" s="1020"/>
    </row>
    <row r="138" spans="1:51">
      <c r="A138" s="1143"/>
      <c r="B138" s="1143"/>
      <c r="C138" s="1143"/>
      <c r="D138" s="1143"/>
      <c r="E138" s="1143"/>
      <c r="F138" s="1143"/>
      <c r="G138" s="1143"/>
      <c r="H138" s="1143"/>
      <c r="I138" s="1116"/>
      <c r="J138" s="1117"/>
      <c r="K138" s="1118"/>
      <c r="L138" s="1118"/>
      <c r="M138" s="1119"/>
      <c r="N138" s="1287"/>
      <c r="O138" s="1114"/>
      <c r="Z138" s="1073"/>
      <c r="AA138" s="1130"/>
      <c r="AC138" s="1073"/>
      <c r="AD138" s="1130"/>
      <c r="AF138" s="1030"/>
      <c r="AG138" s="1020"/>
      <c r="AH138" s="1020"/>
      <c r="AI138" s="1020"/>
      <c r="AJ138" s="1020"/>
      <c r="AK138" s="1020"/>
      <c r="AL138" s="1020"/>
      <c r="AM138" s="1020"/>
      <c r="AN138" s="1020"/>
      <c r="AO138" s="1020"/>
      <c r="AP138" s="1020"/>
      <c r="AQ138" s="1020"/>
      <c r="AR138" s="1020"/>
      <c r="AS138" s="1020"/>
      <c r="AT138" s="1020"/>
      <c r="AU138" s="1020"/>
      <c r="AV138" s="1020"/>
      <c r="AW138" s="1020"/>
      <c r="AX138" s="1020"/>
      <c r="AY138" s="1020"/>
    </row>
    <row r="139" spans="1:51">
      <c r="A139" s="1144"/>
      <c r="B139" s="1144"/>
      <c r="C139" s="1144"/>
      <c r="D139" s="1144"/>
      <c r="E139" s="1144"/>
      <c r="F139" s="1144"/>
      <c r="G139" s="1144"/>
      <c r="H139" s="1144"/>
      <c r="I139" s="1145"/>
      <c r="J139" s="1142"/>
      <c r="K139" s="1144"/>
      <c r="L139" s="1144"/>
      <c r="M139" s="1120"/>
      <c r="N139" s="1287"/>
      <c r="O139" s="1114"/>
      <c r="Z139" s="1073"/>
      <c r="AA139" s="1130"/>
      <c r="AC139" s="1073"/>
      <c r="AD139" s="1130"/>
      <c r="AF139" s="1030"/>
      <c r="AG139" s="1020"/>
      <c r="AH139" s="1020"/>
      <c r="AI139" s="1020"/>
      <c r="AJ139" s="1020"/>
      <c r="AK139" s="1020"/>
      <c r="AL139" s="1020"/>
      <c r="AM139" s="1020"/>
      <c r="AN139" s="1020"/>
      <c r="AO139" s="1020"/>
      <c r="AP139" s="1020"/>
      <c r="AQ139" s="1020"/>
      <c r="AR139" s="1020"/>
      <c r="AS139" s="1020"/>
      <c r="AT139" s="1020"/>
      <c r="AU139" s="1020"/>
      <c r="AV139" s="1020"/>
      <c r="AW139" s="1020"/>
      <c r="AX139" s="1020"/>
      <c r="AY139" s="1020"/>
    </row>
    <row r="140" spans="1:51">
      <c r="A140" s="1144"/>
      <c r="B140" s="1144"/>
      <c r="C140" s="1144"/>
      <c r="D140" s="1144"/>
      <c r="E140" s="1144"/>
      <c r="F140" s="1144"/>
      <c r="G140" s="1144"/>
      <c r="H140" s="1144"/>
      <c r="I140" s="1145"/>
      <c r="J140" s="1142"/>
      <c r="K140" s="1144"/>
      <c r="L140" s="1144"/>
      <c r="M140" s="1120"/>
      <c r="N140" s="1287"/>
      <c r="O140" s="1114"/>
      <c r="Z140" s="1073"/>
      <c r="AA140" s="1130"/>
      <c r="AC140" s="1073"/>
      <c r="AD140" s="1130"/>
      <c r="AF140" s="1030"/>
      <c r="AG140" s="1020"/>
      <c r="AH140" s="1020"/>
      <c r="AI140" s="1020"/>
      <c r="AJ140" s="1020"/>
      <c r="AK140" s="1020"/>
      <c r="AL140" s="1020"/>
      <c r="AM140" s="1020"/>
      <c r="AN140" s="1020"/>
      <c r="AO140" s="1020"/>
      <c r="AP140" s="1020"/>
      <c r="AQ140" s="1020"/>
      <c r="AR140" s="1020"/>
      <c r="AS140" s="1020"/>
      <c r="AT140" s="1020"/>
      <c r="AU140" s="1020"/>
      <c r="AV140" s="1020"/>
      <c r="AW140" s="1020"/>
      <c r="AX140" s="1020"/>
      <c r="AY140" s="1020"/>
    </row>
    <row r="141" spans="1:51">
      <c r="A141" s="1144"/>
      <c r="B141" s="1144"/>
      <c r="C141" s="1144"/>
      <c r="D141" s="1144"/>
      <c r="E141" s="1144"/>
      <c r="F141" s="1144"/>
      <c r="G141" s="1144"/>
      <c r="H141" s="1144"/>
      <c r="I141" s="1145"/>
      <c r="J141" s="1142"/>
      <c r="K141" s="1144"/>
      <c r="L141" s="1144"/>
      <c r="M141" s="1120"/>
      <c r="N141" s="1287"/>
      <c r="O141" s="1114"/>
      <c r="Z141" s="1073"/>
      <c r="AA141" s="1130"/>
      <c r="AC141" s="1073"/>
      <c r="AD141" s="1130"/>
      <c r="AF141" s="1030"/>
      <c r="AG141" s="1020"/>
      <c r="AH141" s="1020"/>
      <c r="AI141" s="1020"/>
      <c r="AJ141" s="1020"/>
      <c r="AK141" s="1020"/>
      <c r="AL141" s="1020"/>
      <c r="AM141" s="1020"/>
      <c r="AN141" s="1020"/>
      <c r="AO141" s="1020"/>
      <c r="AP141" s="1020"/>
      <c r="AQ141" s="1020"/>
      <c r="AR141" s="1020"/>
      <c r="AS141" s="1020"/>
      <c r="AT141" s="1020"/>
      <c r="AU141" s="1020"/>
      <c r="AV141" s="1020"/>
      <c r="AW141" s="1020"/>
      <c r="AX141" s="1020"/>
      <c r="AY141" s="1020"/>
    </row>
    <row r="142" spans="1:51">
      <c r="A142" s="1144"/>
      <c r="B142" s="1144"/>
      <c r="C142" s="1144"/>
      <c r="D142" s="1144"/>
      <c r="E142" s="1144"/>
      <c r="F142" s="1144"/>
      <c r="G142" s="1144"/>
      <c r="H142" s="1144"/>
      <c r="I142" s="1145"/>
      <c r="J142" s="1142"/>
      <c r="K142" s="1144"/>
      <c r="L142" s="1144"/>
      <c r="M142" s="1120"/>
      <c r="N142" s="1287"/>
      <c r="O142" s="1114"/>
      <c r="Z142" s="1073"/>
      <c r="AA142" s="1130"/>
      <c r="AC142" s="1073"/>
      <c r="AD142" s="1130"/>
      <c r="AF142" s="1030"/>
      <c r="AG142" s="1020"/>
      <c r="AH142" s="1020"/>
      <c r="AI142" s="1020"/>
      <c r="AJ142" s="1020"/>
      <c r="AK142" s="1020"/>
      <c r="AL142" s="1020"/>
      <c r="AM142" s="1020"/>
      <c r="AN142" s="1020"/>
      <c r="AO142" s="1020"/>
      <c r="AP142" s="1020"/>
      <c r="AQ142" s="1020"/>
      <c r="AR142" s="1020"/>
      <c r="AS142" s="1020"/>
      <c r="AT142" s="1020"/>
      <c r="AU142" s="1020"/>
      <c r="AV142" s="1020"/>
      <c r="AW142" s="1020"/>
      <c r="AX142" s="1020"/>
      <c r="AY142" s="1020"/>
    </row>
    <row r="143" spans="1:51">
      <c r="A143" s="1144"/>
      <c r="B143" s="1144"/>
      <c r="C143" s="1144"/>
      <c r="D143" s="1144"/>
      <c r="E143" s="1144"/>
      <c r="F143" s="1144"/>
      <c r="G143" s="1144"/>
      <c r="H143" s="1144"/>
      <c r="I143" s="1145"/>
      <c r="J143" s="1142"/>
      <c r="K143" s="1144"/>
      <c r="L143" s="1144"/>
      <c r="M143" s="1120"/>
      <c r="N143" s="1287"/>
      <c r="O143" s="1114"/>
      <c r="Z143" s="1073"/>
      <c r="AA143" s="1130"/>
      <c r="AC143" s="1073"/>
      <c r="AD143" s="1130"/>
      <c r="AF143" s="1030"/>
      <c r="AG143" s="1020"/>
      <c r="AH143" s="1020"/>
      <c r="AI143" s="1020"/>
      <c r="AJ143" s="1020"/>
      <c r="AK143" s="1020"/>
      <c r="AL143" s="1020"/>
      <c r="AM143" s="1020"/>
      <c r="AN143" s="1020"/>
      <c r="AO143" s="1020"/>
      <c r="AP143" s="1020"/>
      <c r="AQ143" s="1020"/>
      <c r="AR143" s="1020"/>
      <c r="AS143" s="1020"/>
      <c r="AT143" s="1020"/>
      <c r="AU143" s="1020"/>
      <c r="AV143" s="1020"/>
      <c r="AW143" s="1020"/>
      <c r="AX143" s="1020"/>
      <c r="AY143" s="1020"/>
    </row>
    <row r="144" spans="1:51">
      <c r="A144" s="1131"/>
      <c r="B144" s="1131"/>
      <c r="C144" s="1131"/>
      <c r="D144" s="1131"/>
      <c r="E144" s="1131"/>
      <c r="F144" s="1131"/>
      <c r="G144" s="1131"/>
      <c r="H144" s="1131"/>
      <c r="I144" s="1123"/>
      <c r="J144" s="1398"/>
      <c r="K144" s="1398"/>
      <c r="L144" s="1398"/>
      <c r="M144" s="1120"/>
      <c r="N144" s="1287"/>
      <c r="O144" s="1114"/>
      <c r="Z144" s="1114"/>
      <c r="AA144" s="1130"/>
      <c r="AC144" s="1114"/>
      <c r="AD144" s="1130"/>
      <c r="AF144" s="1030"/>
      <c r="AG144" s="1020"/>
      <c r="AH144" s="1020"/>
      <c r="AI144" s="1020"/>
      <c r="AJ144" s="1020"/>
      <c r="AK144" s="1020"/>
      <c r="AL144" s="1020"/>
      <c r="AM144" s="1020"/>
      <c r="AN144" s="1020"/>
      <c r="AO144" s="1020"/>
      <c r="AP144" s="1020"/>
      <c r="AQ144" s="1020"/>
      <c r="AR144" s="1020"/>
      <c r="AS144" s="1020"/>
      <c r="AT144" s="1020"/>
      <c r="AU144" s="1020"/>
      <c r="AV144" s="1020"/>
      <c r="AW144" s="1020"/>
      <c r="AX144" s="1020"/>
      <c r="AY144" s="1020"/>
    </row>
    <row r="145" spans="1:51">
      <c r="A145" s="1144"/>
      <c r="B145" s="1144"/>
      <c r="C145" s="1144"/>
      <c r="D145" s="1144"/>
      <c r="E145" s="1144"/>
      <c r="F145" s="1144"/>
      <c r="G145" s="1144"/>
      <c r="H145" s="1144"/>
      <c r="I145" s="1145"/>
      <c r="J145" s="1392"/>
      <c r="K145" s="1392"/>
      <c r="L145" s="1392"/>
      <c r="M145" s="1120"/>
      <c r="N145" s="1287"/>
      <c r="O145" s="1114"/>
      <c r="Z145" s="1114"/>
      <c r="AA145" s="1130"/>
      <c r="AC145" s="1114"/>
      <c r="AD145" s="1130"/>
      <c r="AG145" s="1020"/>
      <c r="AH145" s="1020"/>
      <c r="AI145" s="1020"/>
      <c r="AJ145" s="1020"/>
      <c r="AK145" s="1020"/>
      <c r="AL145" s="1020"/>
      <c r="AM145" s="1020"/>
      <c r="AN145" s="1020"/>
      <c r="AO145" s="1020"/>
      <c r="AP145" s="1020"/>
      <c r="AQ145" s="1020"/>
      <c r="AR145" s="1020"/>
      <c r="AS145" s="1020"/>
      <c r="AT145" s="1020"/>
      <c r="AU145" s="1020"/>
      <c r="AV145" s="1020"/>
      <c r="AW145" s="1020"/>
      <c r="AX145" s="1020"/>
      <c r="AY145" s="1020"/>
    </row>
    <row r="146" spans="1:51">
      <c r="A146" s="1144"/>
      <c r="B146" s="1144"/>
      <c r="C146" s="1144"/>
      <c r="D146" s="1144"/>
      <c r="E146" s="1144"/>
      <c r="F146" s="1144"/>
      <c r="G146" s="1144"/>
      <c r="H146" s="1144"/>
      <c r="I146" s="1145"/>
      <c r="J146" s="1396"/>
      <c r="K146" s="1396"/>
      <c r="L146" s="1396"/>
      <c r="M146" s="1120"/>
      <c r="N146" s="1287"/>
      <c r="O146" s="1114"/>
      <c r="Z146" s="1114"/>
      <c r="AA146" s="1130"/>
      <c r="AC146" s="1114"/>
      <c r="AD146" s="1130"/>
      <c r="AF146" s="1079"/>
      <c r="AG146" s="1020"/>
      <c r="AH146" s="1020"/>
      <c r="AI146" s="1020"/>
      <c r="AJ146" s="1020"/>
      <c r="AK146" s="1020"/>
      <c r="AL146" s="1020"/>
      <c r="AM146" s="1020"/>
      <c r="AN146" s="1020"/>
      <c r="AO146" s="1020"/>
      <c r="AP146" s="1020"/>
      <c r="AQ146" s="1020"/>
      <c r="AR146" s="1020"/>
      <c r="AS146" s="1020"/>
      <c r="AT146" s="1020"/>
      <c r="AU146" s="1020"/>
      <c r="AV146" s="1020"/>
      <c r="AW146" s="1020"/>
      <c r="AX146" s="1020"/>
      <c r="AY146" s="1020"/>
    </row>
    <row r="147" spans="1:51">
      <c r="A147" s="1091"/>
      <c r="B147" s="1091"/>
      <c r="C147" s="1091"/>
      <c r="D147" s="1091"/>
      <c r="E147" s="1091"/>
      <c r="F147" s="1091"/>
      <c r="G147" s="1091"/>
      <c r="H147" s="1091"/>
      <c r="I147" s="1092"/>
      <c r="J147" s="1093"/>
      <c r="K147" s="1091"/>
      <c r="L147" s="1091"/>
      <c r="M147" s="1093"/>
      <c r="N147" s="1091"/>
      <c r="O147" s="1114"/>
      <c r="AG147" s="1020"/>
      <c r="AH147" s="1020"/>
      <c r="AI147" s="1020"/>
      <c r="AJ147" s="1020"/>
      <c r="AK147" s="1020"/>
      <c r="AL147" s="1020"/>
      <c r="AM147" s="1020"/>
      <c r="AN147" s="1020"/>
      <c r="AO147" s="1020"/>
      <c r="AP147" s="1020"/>
      <c r="AQ147" s="1020"/>
      <c r="AR147" s="1020"/>
      <c r="AS147" s="1020"/>
      <c r="AT147" s="1020"/>
      <c r="AU147" s="1020"/>
      <c r="AV147" s="1020"/>
      <c r="AW147" s="1020"/>
      <c r="AX147" s="1020"/>
      <c r="AY147" s="1020"/>
    </row>
    <row r="148" spans="1:51">
      <c r="A148" s="1091"/>
      <c r="B148" s="1091"/>
      <c r="C148" s="1091"/>
      <c r="D148" s="1091"/>
      <c r="E148" s="1091"/>
      <c r="F148" s="1091"/>
      <c r="G148" s="1091"/>
      <c r="H148" s="1091"/>
      <c r="I148" s="1092"/>
      <c r="J148" s="1093"/>
      <c r="K148" s="1091"/>
      <c r="L148" s="1091"/>
      <c r="M148" s="1093"/>
      <c r="N148" s="1091"/>
      <c r="O148" s="1114"/>
      <c r="AG148" s="1020"/>
      <c r="AH148" s="1020"/>
      <c r="AI148" s="1020"/>
      <c r="AJ148" s="1020"/>
      <c r="AK148" s="1020"/>
      <c r="AL148" s="1020"/>
      <c r="AM148" s="1020"/>
      <c r="AN148" s="1020"/>
      <c r="AO148" s="1020"/>
      <c r="AP148" s="1020"/>
      <c r="AQ148" s="1020"/>
      <c r="AR148" s="1020"/>
      <c r="AS148" s="1020"/>
      <c r="AT148" s="1020"/>
      <c r="AU148" s="1020"/>
      <c r="AV148" s="1020"/>
      <c r="AW148" s="1020"/>
      <c r="AX148" s="1020"/>
      <c r="AY148" s="1020"/>
    </row>
    <row r="149" spans="1:51">
      <c r="A149" s="1091"/>
      <c r="B149" s="1091"/>
      <c r="C149" s="1091"/>
      <c r="D149" s="1091"/>
      <c r="E149" s="1091"/>
      <c r="F149" s="1091"/>
      <c r="G149" s="1091"/>
      <c r="H149" s="1091"/>
      <c r="I149" s="1092"/>
      <c r="J149" s="1093"/>
      <c r="K149" s="1091"/>
      <c r="L149" s="1091"/>
      <c r="M149" s="1093"/>
      <c r="N149" s="1091"/>
      <c r="O149" s="1114"/>
      <c r="AG149" s="1020"/>
      <c r="AH149" s="1020"/>
      <c r="AI149" s="1020"/>
      <c r="AJ149" s="1020"/>
      <c r="AK149" s="1020"/>
      <c r="AL149" s="1020"/>
      <c r="AM149" s="1020"/>
      <c r="AN149" s="1020"/>
      <c r="AO149" s="1020"/>
      <c r="AP149" s="1020"/>
      <c r="AQ149" s="1020"/>
      <c r="AR149" s="1020"/>
      <c r="AS149" s="1020"/>
      <c r="AT149" s="1020"/>
      <c r="AU149" s="1020"/>
      <c r="AV149" s="1020"/>
      <c r="AW149" s="1020"/>
      <c r="AX149" s="1020"/>
      <c r="AY149" s="1020"/>
    </row>
    <row r="150" spans="1:51">
      <c r="A150" s="1091"/>
      <c r="B150" s="1091"/>
      <c r="C150" s="1091"/>
      <c r="D150" s="1091"/>
      <c r="E150" s="1091"/>
      <c r="F150" s="1091"/>
      <c r="G150" s="1091"/>
      <c r="H150" s="1091"/>
      <c r="I150" s="1092"/>
      <c r="J150" s="1093"/>
      <c r="K150" s="1091"/>
      <c r="L150" s="1091"/>
      <c r="M150" s="1093"/>
      <c r="N150" s="1091"/>
      <c r="O150" s="1114"/>
      <c r="AG150" s="1020"/>
      <c r="AH150" s="1020"/>
      <c r="AI150" s="1020"/>
      <c r="AJ150" s="1020"/>
      <c r="AK150" s="1020"/>
      <c r="AL150" s="1020"/>
      <c r="AM150" s="1020"/>
      <c r="AN150" s="1020"/>
      <c r="AO150" s="1020"/>
      <c r="AP150" s="1020"/>
      <c r="AQ150" s="1020"/>
      <c r="AR150" s="1020"/>
      <c r="AS150" s="1020"/>
      <c r="AT150" s="1020"/>
      <c r="AU150" s="1020"/>
      <c r="AV150" s="1020"/>
      <c r="AW150" s="1020"/>
      <c r="AX150" s="1020"/>
      <c r="AY150" s="1020"/>
    </row>
    <row r="151" spans="1:51">
      <c r="A151" s="1091"/>
      <c r="B151" s="1091"/>
      <c r="C151" s="1091"/>
      <c r="D151" s="1091"/>
      <c r="E151" s="1091"/>
      <c r="F151" s="1091"/>
      <c r="G151" s="1091"/>
      <c r="H151" s="1091"/>
      <c r="I151" s="1092"/>
      <c r="J151" s="1093"/>
      <c r="K151" s="1091"/>
      <c r="L151" s="1091"/>
      <c r="M151" s="1093"/>
      <c r="N151" s="1091"/>
      <c r="O151" s="1114"/>
      <c r="AG151" s="1020"/>
      <c r="AH151" s="1020"/>
      <c r="AI151" s="1020"/>
      <c r="AJ151" s="1020"/>
      <c r="AK151" s="1020"/>
      <c r="AL151" s="1020"/>
      <c r="AM151" s="1020"/>
      <c r="AN151" s="1020"/>
      <c r="AO151" s="1020"/>
      <c r="AP151" s="1020"/>
      <c r="AQ151" s="1020"/>
      <c r="AR151" s="1020"/>
      <c r="AS151" s="1020"/>
      <c r="AT151" s="1020"/>
      <c r="AU151" s="1020"/>
      <c r="AV151" s="1020"/>
      <c r="AW151" s="1020"/>
      <c r="AX151" s="1020"/>
      <c r="AY151" s="1020"/>
    </row>
    <row r="152" spans="1:51">
      <c r="A152" s="1091"/>
      <c r="B152" s="1091"/>
      <c r="C152" s="1091"/>
      <c r="D152" s="1091"/>
      <c r="E152" s="1091"/>
      <c r="F152" s="1091"/>
      <c r="G152" s="1091"/>
      <c r="H152" s="1091"/>
      <c r="I152" s="1092"/>
      <c r="J152" s="1093"/>
      <c r="K152" s="1091"/>
      <c r="L152" s="1091"/>
      <c r="M152" s="1093"/>
      <c r="N152" s="1091"/>
      <c r="O152" s="1114"/>
      <c r="AG152" s="1020"/>
      <c r="AH152" s="1020"/>
      <c r="AI152" s="1020"/>
      <c r="AJ152" s="1020"/>
      <c r="AK152" s="1020"/>
      <c r="AL152" s="1020"/>
      <c r="AM152" s="1020"/>
      <c r="AN152" s="1020"/>
      <c r="AO152" s="1020"/>
      <c r="AP152" s="1020"/>
      <c r="AQ152" s="1020"/>
      <c r="AR152" s="1020"/>
      <c r="AS152" s="1020"/>
      <c r="AT152" s="1020"/>
      <c r="AU152" s="1020"/>
      <c r="AV152" s="1020"/>
      <c r="AW152" s="1020"/>
      <c r="AX152" s="1020"/>
      <c r="AY152" s="1020"/>
    </row>
    <row r="153" spans="1:51">
      <c r="A153" s="1091"/>
      <c r="B153" s="1091"/>
      <c r="C153" s="1091"/>
      <c r="D153" s="1091"/>
      <c r="E153" s="1091"/>
      <c r="F153" s="1091"/>
      <c r="G153" s="1091"/>
      <c r="H153" s="1091"/>
      <c r="I153" s="1092"/>
      <c r="J153" s="1093"/>
      <c r="K153" s="1091"/>
      <c r="L153" s="1091"/>
      <c r="M153" s="1093"/>
      <c r="N153" s="1091"/>
      <c r="O153" s="1114"/>
      <c r="AG153" s="1020"/>
      <c r="AH153" s="1020"/>
      <c r="AI153" s="1020"/>
      <c r="AJ153" s="1020"/>
      <c r="AK153" s="1020"/>
      <c r="AL153" s="1020"/>
      <c r="AM153" s="1020"/>
      <c r="AN153" s="1020"/>
      <c r="AO153" s="1020"/>
      <c r="AP153" s="1020"/>
      <c r="AQ153" s="1020"/>
      <c r="AR153" s="1020"/>
      <c r="AS153" s="1020"/>
      <c r="AT153" s="1020"/>
      <c r="AU153" s="1020"/>
      <c r="AV153" s="1020"/>
      <c r="AW153" s="1020"/>
      <c r="AX153" s="1020"/>
      <c r="AY153" s="1020"/>
    </row>
    <row r="154" spans="1:51">
      <c r="A154" s="1091"/>
      <c r="B154" s="1091"/>
      <c r="C154" s="1091"/>
      <c r="D154" s="1091"/>
      <c r="E154" s="1091"/>
      <c r="F154" s="1091"/>
      <c r="G154" s="1091"/>
      <c r="H154" s="1091"/>
      <c r="I154" s="1092"/>
      <c r="J154" s="1093"/>
      <c r="K154" s="1091"/>
      <c r="L154" s="1091"/>
      <c r="M154" s="1093"/>
      <c r="N154" s="1091"/>
      <c r="O154" s="1114"/>
      <c r="AG154" s="1020"/>
      <c r="AH154" s="1020"/>
      <c r="AI154" s="1020"/>
      <c r="AJ154" s="1020"/>
      <c r="AK154" s="1020"/>
      <c r="AL154" s="1020"/>
      <c r="AM154" s="1020"/>
      <c r="AN154" s="1020"/>
      <c r="AO154" s="1020"/>
      <c r="AP154" s="1020"/>
      <c r="AQ154" s="1020"/>
      <c r="AR154" s="1020"/>
      <c r="AS154" s="1020"/>
      <c r="AT154" s="1020"/>
      <c r="AU154" s="1020"/>
      <c r="AV154" s="1020"/>
      <c r="AW154" s="1020"/>
      <c r="AX154" s="1020"/>
      <c r="AY154" s="1020"/>
    </row>
  </sheetData>
  <sheetProtection algorithmName="SHA-512" hashValue="WrVKoubBQRt3/55s6ifxXXtHlVID3G8+Lngy1ugN219DUzBzus5j5AxnjttSjn7pYp8/QvMgBctKoTpF9Wng0Q==" saltValue="GgzFPBJCWbQ1bWdSYgJ+dQ==" spinCount="100000" sheet="1" formatColumns="0" formatRows="0" selectLockedCells="1"/>
  <customSheetViews>
    <customSheetView guid="{023E95C7-CD0A-46A1-945E-64751E02EBFE}" scale="70" printArea="1" hiddenRows="1" hiddenColumns="1" view="pageBreakPreview">
      <selection activeCell="M21" sqref="M21"/>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Z93:AA93"/>
    <mergeCell ref="AC93:AD93"/>
    <mergeCell ref="AG93:AH93"/>
    <mergeCell ref="AG97:AH97"/>
    <mergeCell ref="AG101:AH101"/>
    <mergeCell ref="AG82:AH82"/>
    <mergeCell ref="AG86:AH86"/>
    <mergeCell ref="AG90:AH90"/>
    <mergeCell ref="B20:J20"/>
    <mergeCell ref="H45:M45"/>
    <mergeCell ref="H46:M46"/>
    <mergeCell ref="A86:L86"/>
    <mergeCell ref="A82:O82"/>
    <mergeCell ref="H44:M44"/>
    <mergeCell ref="A48:O48"/>
    <mergeCell ref="H47:M47"/>
    <mergeCell ref="F51:O51"/>
    <mergeCell ref="J145:L145"/>
    <mergeCell ref="B49:O49"/>
    <mergeCell ref="B50:O50"/>
    <mergeCell ref="A83:O83"/>
    <mergeCell ref="J146:L146"/>
    <mergeCell ref="J87:L87"/>
    <mergeCell ref="J88:L88"/>
    <mergeCell ref="J89:L89"/>
    <mergeCell ref="J90:L90"/>
    <mergeCell ref="J144:L144"/>
    <mergeCell ref="A92:O92"/>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112:O113 O139:O143 O103:O104 O107:O109 O99:O100 O116:O122 O125 O127:O132 O134:O137 O18:O19">
    <cfRule type="expression" dxfId="83" priority="6178" stopIfTrue="1">
      <formula>M18=""</formula>
    </cfRule>
  </conditionalFormatting>
  <conditionalFormatting sqref="AA123:AA124 AA114:AA115 AD114:AD115 AD123:AD124 O106 O115 M106 M124:M125 M113 M115:M122 O124">
    <cfRule type="cellIs" dxfId="82" priority="6179" stopIfTrue="1" operator="equal">
      <formula>"a"</formula>
    </cfRule>
  </conditionalFormatting>
  <conditionalFormatting sqref="AD139:AD143 AA139:AA143 AA98:AA109 AA127:AA137 AA125 AA112:AA113 AA116:AA122 AD127:AD137 AD112:AD113 AD125 AD116:AD122 AD98:AD109 AD18:AD20 AA18:AA20 AD44 AA44 AA22:AA37 AD22:AD37">
    <cfRule type="cellIs" dxfId="81" priority="6180" stopIfTrue="1" operator="equal">
      <formula>#REF!</formula>
    </cfRule>
  </conditionalFormatting>
  <conditionalFormatting sqref="I26:I36 M18:M43 I43">
    <cfRule type="cellIs" dxfId="80" priority="6177" stopIfTrue="1" operator="equal">
      <formula>"a"</formula>
    </cfRule>
  </conditionalFormatting>
  <conditionalFormatting sqref="G22:G36 I22:I36 I41:I43 G41:G43 M18:M43">
    <cfRule type="expression" dxfId="79" priority="6176" stopIfTrue="1">
      <formula>F18&gt;0</formula>
    </cfRule>
  </conditionalFormatting>
  <conditionalFormatting sqref="AA21 AD21 AD43 AA43">
    <cfRule type="cellIs" dxfId="78" priority="4573" stopIfTrue="1" operator="equal">
      <formula>#REF!</formula>
    </cfRule>
  </conditionalFormatting>
  <conditionalFormatting sqref="G21">
    <cfRule type="expression" dxfId="77" priority="3961" stopIfTrue="1">
      <formula>F21&gt;0</formula>
    </cfRule>
  </conditionalFormatting>
  <conditionalFormatting sqref="I22:I36 I41:I43">
    <cfRule type="expression" dxfId="76" priority="3414" stopIfTrue="1">
      <formula>F22&gt;0</formula>
    </cfRule>
  </conditionalFormatting>
  <conditionalFormatting sqref="I22:I25">
    <cfRule type="cellIs" dxfId="75" priority="3086" stopIfTrue="1" operator="equal">
      <formula>"a"</formula>
    </cfRule>
  </conditionalFormatting>
  <conditionalFormatting sqref="G37">
    <cfRule type="expression" dxfId="74" priority="2731" stopIfTrue="1">
      <formula>F37&gt;0</formula>
    </cfRule>
  </conditionalFormatting>
  <conditionalFormatting sqref="I37">
    <cfRule type="expression" dxfId="73" priority="2729" stopIfTrue="1">
      <formula>F37&gt;0</formula>
    </cfRule>
  </conditionalFormatting>
  <conditionalFormatting sqref="I37">
    <cfRule type="cellIs" dxfId="72" priority="2728" stopIfTrue="1" operator="equal">
      <formula>"a"</formula>
    </cfRule>
  </conditionalFormatting>
  <conditionalFormatting sqref="I37">
    <cfRule type="expression" dxfId="71" priority="2727" stopIfTrue="1">
      <formula>H37&gt;0</formula>
    </cfRule>
  </conditionalFormatting>
  <conditionalFormatting sqref="AA39:AA40 AD39:AD40">
    <cfRule type="cellIs" dxfId="70" priority="2724" stopIfTrue="1" operator="equal">
      <formula>#REF!</formula>
    </cfRule>
  </conditionalFormatting>
  <conditionalFormatting sqref="G39:G40 I39:I40">
    <cfRule type="expression" dxfId="69" priority="2722" stopIfTrue="1">
      <formula>F39&gt;0</formula>
    </cfRule>
  </conditionalFormatting>
  <conditionalFormatting sqref="AA38 AD38">
    <cfRule type="cellIs" dxfId="68" priority="2721" stopIfTrue="1" operator="equal">
      <formula>#REF!</formula>
    </cfRule>
  </conditionalFormatting>
  <conditionalFormatting sqref="G38">
    <cfRule type="expression" dxfId="67" priority="2718" stopIfTrue="1">
      <formula>F38&gt;0</formula>
    </cfRule>
  </conditionalFormatting>
  <conditionalFormatting sqref="I39:I40">
    <cfRule type="expression" dxfId="66" priority="2716" stopIfTrue="1">
      <formula>F39&gt;0</formula>
    </cfRule>
  </conditionalFormatting>
  <conditionalFormatting sqref="I39:I40">
    <cfRule type="cellIs" dxfId="65" priority="2715" stopIfTrue="1" operator="equal">
      <formula>"a"</formula>
    </cfRule>
  </conditionalFormatting>
  <conditionalFormatting sqref="AA41:AA42 AD41:AD42">
    <cfRule type="cellIs" dxfId="64" priority="1151" stopIfTrue="1" operator="equal">
      <formula>#REF!</formula>
    </cfRule>
  </conditionalFormatting>
  <conditionalFormatting sqref="I41:I42">
    <cfRule type="cellIs" dxfId="63" priority="1150" stopIfTrue="1" operator="equal">
      <formula>"a"</formula>
    </cfRule>
  </conditionalFormatting>
  <conditionalFormatting sqref="I38">
    <cfRule type="cellIs" dxfId="62" priority="278" stopIfTrue="1" operator="equal">
      <formula>"a"</formula>
    </cfRule>
  </conditionalFormatting>
  <conditionalFormatting sqref="I38">
    <cfRule type="expression" dxfId="61" priority="277" stopIfTrue="1">
      <formula>H38&gt;0</formula>
    </cfRule>
  </conditionalFormatting>
  <conditionalFormatting sqref="I38">
    <cfRule type="expression" dxfId="60" priority="276" stopIfTrue="1">
      <formula>F38&gt;0</formula>
    </cfRule>
  </conditionalFormatting>
  <conditionalFormatting sqref="I21">
    <cfRule type="cellIs" dxfId="59" priority="275" stopIfTrue="1" operator="equal">
      <formula>"a"</formula>
    </cfRule>
  </conditionalFormatting>
  <conditionalFormatting sqref="I21">
    <cfRule type="expression" dxfId="58" priority="274" stopIfTrue="1">
      <formula>H21&gt;0</formula>
    </cfRule>
  </conditionalFormatting>
  <conditionalFormatting sqref="I21">
    <cfRule type="expression" dxfId="57" priority="273" stopIfTrue="1">
      <formula>F21&gt;0</formula>
    </cfRule>
  </conditionalFormatting>
  <dataValidations xWindow="884" yWindow="499" count="4">
    <dataValidation allowBlank="1" showInputMessage="1" showErrorMessage="1" error="Enter Direct or Bought-out only" sqref="O51:O65392 O45:O48 L15 O1:O14 O16:O43" xr:uid="{00000000-0002-0000-0400-000000000000}"/>
    <dataValidation type="decimal" operator="greaterThan" allowBlank="1" showInputMessage="1" showErrorMessage="1" sqref="M21:M43" xr:uid="{00000000-0002-0000-0400-000001000000}">
      <formula1>0</formula1>
    </dataValidation>
    <dataValidation type="whole" operator="greaterThan" allowBlank="1" showInputMessage="1" showErrorMessage="1" sqref="G21:G43" xr:uid="{00000000-0002-0000-0400-000002000000}">
      <formula1>1</formula1>
    </dataValidation>
    <dataValidation type="list" operator="greaterThan" allowBlank="1" showInputMessage="1" showErrorMessage="1" sqref="I21:I43" xr:uid="{00000000-0002-0000-0400-000003000000}">
      <formula1>"0%,5%,12%,18%,28%"</formula1>
    </dataValidation>
  </dataValidations>
  <printOptions horizontalCentered="1"/>
  <pageMargins left="0.25"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5002002054/CABLE/DOM/A02-CC CS -3</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19" t="str">
        <f>Cover!$B$2</f>
        <v>220kV Underground Cable Package -CB01: 220kV Underground Cable between Minamarg &amp; Zojilla top sections of Alusteng – Drass 220 kV S/C transmission line under Transmission System Strengthening of Srinagar- Leh Transmission System.</v>
      </c>
      <c r="B3" s="1419"/>
      <c r="C3" s="1419"/>
      <c r="D3" s="1419"/>
      <c r="E3" s="1419"/>
      <c r="F3" s="1419"/>
      <c r="G3" s="1419"/>
      <c r="O3" s="360"/>
      <c r="P3" s="361"/>
      <c r="Q3" s="361"/>
      <c r="R3" s="361"/>
      <c r="T3" s="360"/>
      <c r="U3" s="358"/>
      <c r="W3" s="1418"/>
      <c r="X3" s="1418"/>
    </row>
    <row r="4" spans="1:27" ht="21.95" customHeight="1">
      <c r="A4" s="1420" t="s">
        <v>422</v>
      </c>
      <c r="B4" s="1420"/>
      <c r="C4" s="1420"/>
      <c r="D4" s="1420"/>
      <c r="E4" s="1420"/>
      <c r="F4" s="1420"/>
      <c r="G4" s="1420"/>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21" t="str">
        <f>IF('Names of Bidder'!D9="", "", IF('Names of Bidder'!D6= "JV (Joint Venture)", "JV of " &amp; Z8, ""))</f>
        <v/>
      </c>
      <c r="B7" s="1421"/>
      <c r="C7" s="1421"/>
      <c r="D7" s="1421"/>
      <c r="E7" s="66" t="s">
        <v>400</v>
      </c>
      <c r="F7" s="2"/>
      <c r="G7" s="36"/>
      <c r="O7" s="437"/>
      <c r="P7" s="421"/>
      <c r="Q7" s="421"/>
      <c r="R7" s="421"/>
      <c r="W7" s="1418"/>
      <c r="X7" s="1418"/>
    </row>
    <row r="8" spans="1:27" ht="18" customHeight="1">
      <c r="A8" s="73" t="s">
        <v>399</v>
      </c>
      <c r="B8" s="1422" t="str">
        <f>IF('Names of Bidder'!D9=0, "", 'Names of Bidder'!D9)</f>
        <v/>
      </c>
      <c r="C8" s="1422"/>
      <c r="D8" s="1422"/>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22" t="str">
        <f>IF('Names of Bidder'!D10=0, "", 'Names of Bidder'!D10)</f>
        <v/>
      </c>
      <c r="C9" s="1422"/>
      <c r="D9" s="1422"/>
      <c r="E9" s="66" t="s">
        <v>403</v>
      </c>
      <c r="F9" s="2"/>
      <c r="G9" s="36"/>
      <c r="O9" s="360"/>
      <c r="P9" s="438"/>
      <c r="Q9" s="422"/>
      <c r="R9" s="422"/>
    </row>
    <row r="10" spans="1:27" ht="18" customHeight="1">
      <c r="A10" s="392"/>
      <c r="B10" s="1423" t="str">
        <f>IF('Names of Bidder'!D11=0, "", 'Names of Bidder'!D11)</f>
        <v/>
      </c>
      <c r="C10" s="1423"/>
      <c r="D10" s="1423"/>
      <c r="E10" s="393" t="s">
        <v>282</v>
      </c>
      <c r="G10" s="394"/>
      <c r="O10" s="439"/>
      <c r="P10" s="440"/>
      <c r="Q10" s="361"/>
      <c r="R10" s="423"/>
    </row>
    <row r="11" spans="1:27" ht="18" customHeight="1">
      <c r="A11" s="392"/>
      <c r="B11" s="1423" t="str">
        <f>IF('Names of Bidder'!D12=0, "", 'Names of Bidder'!D12)</f>
        <v/>
      </c>
      <c r="C11" s="1423"/>
      <c r="D11" s="1423"/>
      <c r="E11" s="393" t="s">
        <v>404</v>
      </c>
      <c r="G11" s="394"/>
      <c r="W11" s="1418"/>
      <c r="X11" s="1418"/>
    </row>
    <row r="12" spans="1:27" ht="14.1" customHeight="1">
      <c r="A12" s="395"/>
      <c r="B12" s="395"/>
      <c r="C12" s="395"/>
      <c r="D12" s="395"/>
      <c r="E12" s="116"/>
      <c r="F12" s="37"/>
      <c r="G12" s="37"/>
      <c r="Y12" s="424"/>
    </row>
    <row r="13" spans="1:27" ht="40.5" customHeight="1">
      <c r="A13" s="1424" t="s">
        <v>378</v>
      </c>
      <c r="B13" s="1424"/>
      <c r="C13" s="1424"/>
      <c r="D13" s="1424"/>
      <c r="E13" s="1424"/>
      <c r="F13" s="1424"/>
      <c r="G13" s="1424"/>
      <c r="H13" s="475"/>
      <c r="I13" s="289"/>
      <c r="J13" s="290"/>
      <c r="K13" s="290"/>
      <c r="L13" s="290"/>
      <c r="M13" s="290"/>
      <c r="Q13" s="364"/>
      <c r="U13" s="516" t="s">
        <v>426</v>
      </c>
      <c r="Y13" s="424"/>
    </row>
    <row r="14" spans="1:27" ht="14.1" customHeight="1">
      <c r="E14" s="8"/>
      <c r="F14" s="8"/>
      <c r="G14" s="9" t="s">
        <v>275</v>
      </c>
      <c r="P14" s="1416"/>
      <c r="Q14" s="1416"/>
      <c r="S14" s="1417"/>
      <c r="T14" s="1417"/>
      <c r="U14" s="516" t="s">
        <v>72</v>
      </c>
      <c r="W14" s="1418"/>
      <c r="X14" s="1418"/>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26" t="s">
        <v>472</v>
      </c>
      <c r="C74" s="1426"/>
      <c r="D74" s="1426"/>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27" t="s">
        <v>425</v>
      </c>
      <c r="C75" s="1427"/>
      <c r="D75" s="1427"/>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28"/>
      <c r="B76" s="1428"/>
      <c r="C76" s="1428"/>
      <c r="D76" s="1428"/>
      <c r="E76" s="1428"/>
      <c r="F76" s="1428"/>
      <c r="G76" s="1428"/>
      <c r="P76" s="435" t="s">
        <v>261</v>
      </c>
      <c r="Q76" s="434" t="e">
        <f>F75-Q75</f>
        <v>#REF!</v>
      </c>
      <c r="S76" s="435" t="s">
        <v>277</v>
      </c>
      <c r="T76" s="434" t="e">
        <f>Q75-T75</f>
        <v>#REF!</v>
      </c>
    </row>
    <row r="77" spans="1:22" ht="16.5" customHeight="1">
      <c r="B77" s="1429" t="str">
        <f>IF((18-COUNTA(G17:G70))&gt;0,"Do not leave Mode of Transaction Blank for any item. "&amp;(18-COUNTA(G17:G70))&amp;" item(s) is(are) left blank, if you leave it blank, the same shall be deemed to be 'Bought-out'", " ")</f>
        <v xml:space="preserve"> </v>
      </c>
      <c r="C77" s="1429"/>
      <c r="D77" s="1429"/>
      <c r="E77" s="1429"/>
      <c r="F77" s="1429"/>
      <c r="G77" s="1429"/>
      <c r="P77" s="414" t="s">
        <v>287</v>
      </c>
      <c r="Q77" s="414" t="e">
        <f>IF(#REF!&gt;0,#REF! &amp; " item(s) in Sch-1", "")</f>
        <v>#REF!</v>
      </c>
    </row>
    <row r="78" spans="1:22" ht="24" customHeight="1">
      <c r="A78" s="82"/>
      <c r="B78" s="1429"/>
      <c r="C78" s="1429"/>
      <c r="D78" s="1429"/>
      <c r="E78" s="1429"/>
      <c r="F78" s="1429"/>
      <c r="G78" s="1429"/>
    </row>
    <row r="79" spans="1:22" ht="117.75" customHeight="1">
      <c r="A79" s="83" t="s">
        <v>412</v>
      </c>
      <c r="B79" s="1430" t="s">
        <v>70</v>
      </c>
      <c r="C79" s="1430"/>
      <c r="D79" s="1430"/>
      <c r="E79" s="1430"/>
      <c r="F79" s="1430"/>
      <c r="G79" s="1430"/>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1"/>
      <c r="B111" s="1431"/>
      <c r="C111" s="1431"/>
      <c r="D111" s="1431"/>
      <c r="E111" s="1431"/>
      <c r="F111" s="1431"/>
      <c r="G111" s="1431"/>
      <c r="O111" s="360"/>
      <c r="P111" s="361"/>
      <c r="Q111" s="361"/>
      <c r="R111" s="361"/>
      <c r="T111" s="360"/>
      <c r="U111" s="358"/>
      <c r="W111" s="1418"/>
      <c r="X111" s="1418"/>
    </row>
    <row r="112" spans="1:27" ht="21.95" customHeight="1">
      <c r="A112" s="1432"/>
      <c r="B112" s="1432"/>
      <c r="C112" s="1432"/>
      <c r="D112" s="1432"/>
      <c r="E112" s="1432"/>
      <c r="F112" s="1432"/>
      <c r="G112" s="1432"/>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33"/>
      <c r="B115" s="1433"/>
      <c r="C115" s="1433"/>
      <c r="D115" s="1433"/>
      <c r="E115" s="233"/>
      <c r="F115" s="230"/>
      <c r="G115" s="239"/>
      <c r="O115" s="437"/>
      <c r="P115" s="421"/>
      <c r="Q115" s="421"/>
      <c r="R115" s="421"/>
      <c r="W115" s="1418"/>
      <c r="X115" s="1418"/>
    </row>
    <row r="116" spans="1:41" ht="18" customHeight="1">
      <c r="A116" s="235"/>
      <c r="B116" s="1425"/>
      <c r="C116" s="1425"/>
      <c r="D116" s="1425"/>
      <c r="E116" s="233"/>
      <c r="F116" s="230"/>
      <c r="G116" s="239"/>
      <c r="O116" s="360"/>
      <c r="P116" s="438"/>
      <c r="Q116" s="422"/>
      <c r="R116" s="422"/>
    </row>
    <row r="117" spans="1:41" ht="18" customHeight="1">
      <c r="A117" s="235"/>
      <c r="B117" s="1425"/>
      <c r="C117" s="1425"/>
      <c r="D117" s="1425"/>
      <c r="E117" s="233"/>
      <c r="F117" s="230"/>
      <c r="G117" s="239"/>
      <c r="O117" s="360"/>
      <c r="P117" s="438"/>
      <c r="Q117" s="422"/>
      <c r="R117" s="422"/>
    </row>
    <row r="118" spans="1:41" ht="18" customHeight="1">
      <c r="A118" s="239"/>
      <c r="B118" s="1425"/>
      <c r="C118" s="1425"/>
      <c r="D118" s="1425"/>
      <c r="E118" s="233"/>
      <c r="F118" s="230"/>
      <c r="G118" s="239"/>
      <c r="O118" s="439"/>
      <c r="P118" s="443"/>
      <c r="Q118" s="436"/>
      <c r="R118" s="423"/>
    </row>
    <row r="119" spans="1:41" ht="18" customHeight="1">
      <c r="A119" s="239"/>
      <c r="B119" s="1425"/>
      <c r="C119" s="1425"/>
      <c r="D119" s="1425"/>
      <c r="E119" s="233"/>
      <c r="F119" s="230"/>
      <c r="G119" s="239"/>
      <c r="W119" s="1418"/>
      <c r="X119" s="1418"/>
    </row>
    <row r="120" spans="1:41" ht="18" customHeight="1">
      <c r="A120" s="239"/>
      <c r="B120" s="239"/>
      <c r="C120" s="239"/>
      <c r="D120" s="239"/>
      <c r="E120" s="235"/>
      <c r="F120" s="253"/>
      <c r="G120" s="253"/>
      <c r="Y120" s="424"/>
    </row>
    <row r="121" spans="1:41" ht="40.5" customHeight="1">
      <c r="A121" s="1435"/>
      <c r="B121" s="1435"/>
      <c r="C121" s="1435"/>
      <c r="D121" s="1435"/>
      <c r="E121" s="1435"/>
      <c r="F121" s="1435"/>
      <c r="G121" s="1435"/>
      <c r="H121" s="475"/>
      <c r="I121" s="289"/>
      <c r="J121" s="290"/>
      <c r="K121" s="290"/>
      <c r="L121" s="290"/>
      <c r="M121" s="290"/>
      <c r="Q121" s="364"/>
      <c r="Y121" s="424"/>
    </row>
    <row r="122" spans="1:41" ht="18" customHeight="1">
      <c r="A122" s="229"/>
      <c r="B122" s="229"/>
      <c r="C122" s="229"/>
      <c r="D122" s="229"/>
      <c r="E122" s="237"/>
      <c r="F122" s="237"/>
      <c r="G122" s="238"/>
      <c r="P122" s="1416"/>
      <c r="Q122" s="1416"/>
      <c r="S122" s="1417"/>
      <c r="T122" s="1417"/>
      <c r="W122" s="1418"/>
      <c r="X122" s="1418"/>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18"/>
      <c r="X126" s="1418"/>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36"/>
      <c r="X130" s="1436"/>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37"/>
      <c r="C173" s="1437"/>
      <c r="D173" s="1437"/>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38"/>
      <c r="C174" s="1438"/>
      <c r="D174" s="1438"/>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4"/>
      <c r="C175" s="1434"/>
      <c r="D175" s="1434"/>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56" priority="5" stopIfTrue="1">
      <formula>E17=""</formula>
    </cfRule>
  </conditionalFormatting>
  <conditionalFormatting sqref="Q152:Q153 Q143:Q144 T143:T144 T152:T153 G135 G144 E135 E153:E154 E142 E144:E151 G153">
    <cfRule type="cellIs" dxfId="55" priority="4" stopIfTrue="1" operator="equal">
      <formula>"a"</formula>
    </cfRule>
  </conditionalFormatting>
  <conditionalFormatting sqref="T168:T172 Q168:Q172 Q127:Q138 Q156:Q166 Q154 Q141:Q142 Q145:Q151 T156:T166 T141:T142 T154 T145:T151 T127:T138 T17:T73 Q17:Q73">
    <cfRule type="cellIs" dxfId="54" priority="3" stopIfTrue="1" operator="equal">
      <formula>#REF!</formula>
    </cfRule>
  </conditionalFormatting>
  <conditionalFormatting sqref="G59:G60 G55 E30:E72">
    <cfRule type="cellIs" dxfId="53" priority="2" stopIfTrue="1" operator="equal">
      <formula>"a"</formula>
    </cfRule>
  </conditionalFormatting>
  <conditionalFormatting sqref="E30:E72">
    <cfRule type="expression" dxfId="52" priority="1" stopIfTrue="1">
      <formula>D30&gt;0</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31"/>
  <sheetViews>
    <sheetView view="pageBreakPreview" topLeftCell="A2" zoomScale="70" zoomScaleNormal="100" zoomScaleSheetLayoutView="70" workbookViewId="0">
      <selection activeCell="I39" sqref="I39"/>
    </sheetView>
  </sheetViews>
  <sheetFormatPr defaultColWidth="9" defaultRowHeight="16.5"/>
  <cols>
    <col min="1" max="1" width="5.625" style="1162" customWidth="1"/>
    <col min="2" max="2" width="12.625" style="1162" customWidth="1"/>
    <col min="3" max="3" width="8.75" style="1162" customWidth="1"/>
    <col min="4" max="4" width="18.5" style="1162" customWidth="1"/>
    <col min="5" max="5" width="13.875" style="1162" customWidth="1"/>
    <col min="6" max="6" width="74.75" style="1163" customWidth="1"/>
    <col min="7" max="7" width="6.75" style="1162" customWidth="1"/>
    <col min="8" max="8" width="8" style="1290" customWidth="1"/>
    <col min="9" max="9" width="15.125" style="1164" customWidth="1"/>
    <col min="10" max="10" width="19.7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5002002054/CABLE/DOM/A02-CC CS -3</v>
      </c>
      <c r="B1" s="1146"/>
      <c r="C1" s="1146"/>
      <c r="D1" s="1146"/>
      <c r="E1" s="1146"/>
      <c r="F1" s="1147"/>
      <c r="G1" s="1148"/>
      <c r="H1" s="65"/>
      <c r="I1" s="1149"/>
      <c r="J1" s="1150" t="s">
        <v>427</v>
      </c>
    </row>
    <row r="2" spans="1:36" ht="6.75" customHeight="1">
      <c r="A2" s="1154"/>
      <c r="B2" s="1154"/>
      <c r="C2" s="1154"/>
      <c r="D2" s="1154"/>
      <c r="E2" s="1154"/>
      <c r="F2" s="1155"/>
      <c r="G2" s="1154"/>
      <c r="H2" s="1289"/>
      <c r="I2" s="1067"/>
      <c r="J2" s="1067"/>
      <c r="K2" s="1156"/>
    </row>
    <row r="3" spans="1:36" ht="70.5" customHeight="1">
      <c r="A3" s="1384" t="str">
        <f>Cover!$B$2</f>
        <v>220kV Underground Cable Package -CB01: 220kV Underground Cable between Minamarg &amp; Zojilla top sections of Alusteng – Drass 220 kV S/C transmission line under Transmission System Strengthening of Srinagar- Leh Transmission System.</v>
      </c>
      <c r="B3" s="1384"/>
      <c r="C3" s="1384"/>
      <c r="D3" s="1384"/>
      <c r="E3" s="1384"/>
      <c r="F3" s="1384"/>
      <c r="G3" s="1384"/>
      <c r="H3" s="1384"/>
      <c r="I3" s="1384"/>
      <c r="J3" s="1384"/>
      <c r="K3" s="1157"/>
      <c r="L3" s="1158"/>
      <c r="M3" s="1159"/>
      <c r="O3" s="1160"/>
      <c r="R3" s="1449"/>
      <c r="S3" s="1449"/>
      <c r="V3" s="1151"/>
      <c r="W3" s="1151"/>
      <c r="X3" s="1151"/>
      <c r="Y3" s="1151"/>
      <c r="Z3" s="1151"/>
      <c r="AA3" s="1151"/>
      <c r="AB3" s="1151"/>
      <c r="AC3" s="1151"/>
      <c r="AD3" s="1151"/>
      <c r="AE3" s="1151"/>
      <c r="AG3" s="1153"/>
      <c r="AH3" s="1153"/>
      <c r="AI3" s="1153"/>
      <c r="AJ3" s="1153"/>
    </row>
    <row r="4" spans="1:36" ht="21.95" customHeight="1">
      <c r="A4" s="1450" t="s">
        <v>23</v>
      </c>
      <c r="B4" s="1450"/>
      <c r="C4" s="1450"/>
      <c r="D4" s="1450"/>
      <c r="E4" s="1450"/>
      <c r="F4" s="1450"/>
      <c r="G4" s="1450"/>
      <c r="H4" s="1450"/>
      <c r="I4" s="1450"/>
      <c r="J4" s="1450"/>
      <c r="K4" s="1161"/>
    </row>
    <row r="5" spans="1:36" ht="9.75" customHeight="1">
      <c r="J5" s="1067"/>
      <c r="K5" s="1156"/>
    </row>
    <row r="6" spans="1:36" ht="18" customHeight="1">
      <c r="A6" s="1447" t="str">
        <f>'Sch-1'!A6</f>
        <v>Bidder’s Name and Address (Lead Partner) :</v>
      </c>
      <c r="B6" s="1447"/>
      <c r="C6" s="1447"/>
      <c r="D6" s="1447"/>
      <c r="E6" s="1165"/>
      <c r="F6" s="1166"/>
      <c r="G6" s="1167"/>
      <c r="H6" s="1291"/>
      <c r="I6" s="1168" t="s">
        <v>398</v>
      </c>
      <c r="J6" s="1067"/>
      <c r="K6" s="1169"/>
    </row>
    <row r="7" spans="1:36">
      <c r="A7" s="1451" t="str">
        <f>'Sch-1'!A7</f>
        <v/>
      </c>
      <c r="B7" s="1451"/>
      <c r="C7" s="1451"/>
      <c r="D7" s="1451"/>
      <c r="E7" s="1451"/>
      <c r="F7" s="1451"/>
      <c r="G7" s="1451"/>
      <c r="H7" s="1451"/>
      <c r="I7" s="1170" t="str">
        <f>'Sch-1'!M7</f>
        <v>Contracts Services, 3rd Floor</v>
      </c>
      <c r="J7" s="1067"/>
      <c r="K7" s="1169"/>
    </row>
    <row r="8" spans="1:36" ht="18" customHeight="1">
      <c r="A8" s="1171" t="s">
        <v>399</v>
      </c>
      <c r="B8" s="1171"/>
      <c r="C8" s="1441" t="str">
        <f>IF('Sch-1'!C8=0, "", 'Sch-1'!C8)</f>
        <v/>
      </c>
      <c r="D8" s="1441"/>
      <c r="E8" s="1441"/>
      <c r="I8" s="1170" t="str">
        <f>'Sch-1'!M8</f>
        <v>Power Grid Corporation of India Ltd.,</v>
      </c>
      <c r="J8" s="1067"/>
      <c r="K8" s="1169"/>
    </row>
    <row r="9" spans="1:36" ht="18" customHeight="1">
      <c r="A9" s="1171" t="s">
        <v>401</v>
      </c>
      <c r="B9" s="1171"/>
      <c r="C9" s="1441" t="str">
        <f>IF('Sch-1'!C9=0, "", 'Sch-1'!C9)</f>
        <v/>
      </c>
      <c r="D9" s="1441"/>
      <c r="E9" s="1441"/>
      <c r="I9" s="1170" t="str">
        <f>'Sch-1'!M9</f>
        <v>"Saudamini", Plot No.-2</v>
      </c>
      <c r="J9" s="1067"/>
      <c r="K9" s="1169"/>
    </row>
    <row r="10" spans="1:36" ht="18" customHeight="1">
      <c r="A10" s="1173"/>
      <c r="B10" s="1173"/>
      <c r="C10" s="1441" t="str">
        <f>IF('Sch-1'!C10=0, "", 'Sch-1'!C10)</f>
        <v/>
      </c>
      <c r="D10" s="1441"/>
      <c r="E10" s="1441"/>
      <c r="I10" s="1170" t="str">
        <f>'Sch-1'!M10</f>
        <v xml:space="preserve">Sector-29, </v>
      </c>
      <c r="J10" s="1067"/>
      <c r="K10" s="1169"/>
    </row>
    <row r="11" spans="1:36" ht="18" customHeight="1">
      <c r="A11" s="1173"/>
      <c r="B11" s="1173"/>
      <c r="C11" s="1441" t="str">
        <f>IF('Sch-1'!C11=0, "", 'Sch-1'!C11)</f>
        <v/>
      </c>
      <c r="D11" s="1441"/>
      <c r="E11" s="1441"/>
      <c r="I11" s="1170" t="str">
        <f>'Sch-1'!M11</f>
        <v>Gurgaon (Haryana) - 122001</v>
      </c>
      <c r="J11" s="1067"/>
      <c r="K11" s="1169"/>
    </row>
    <row r="12" spans="1:36" ht="18" customHeight="1">
      <c r="A12" s="1173"/>
      <c r="B12" s="1173"/>
      <c r="C12" s="1173"/>
      <c r="D12" s="1173"/>
      <c r="E12" s="1173"/>
      <c r="F12" s="1172"/>
      <c r="G12" s="1172"/>
      <c r="H12" s="1297"/>
      <c r="I12" s="1170"/>
      <c r="J12" s="1067"/>
      <c r="K12" s="1169"/>
    </row>
    <row r="13" spans="1:36" ht="25.5" customHeight="1">
      <c r="A13" s="1446" t="s">
        <v>571</v>
      </c>
      <c r="B13" s="1446"/>
      <c r="C13" s="1446"/>
      <c r="D13" s="1446"/>
      <c r="E13" s="1446"/>
      <c r="F13" s="1446"/>
      <c r="G13" s="1446"/>
      <c r="H13" s="1446"/>
      <c r="I13" s="1446"/>
      <c r="J13" s="1446"/>
      <c r="K13" s="1169"/>
    </row>
    <row r="14" spans="1:36" ht="9.75" customHeight="1">
      <c r="A14" s="1174"/>
      <c r="B14" s="1174"/>
      <c r="C14" s="1174"/>
      <c r="D14" s="1174"/>
      <c r="E14" s="1174"/>
      <c r="F14" s="1174"/>
      <c r="G14" s="1174"/>
      <c r="H14" s="1298"/>
      <c r="I14" s="1174"/>
      <c r="J14" s="1174"/>
      <c r="K14" s="1169"/>
    </row>
    <row r="15" spans="1:36">
      <c r="A15" s="1173"/>
      <c r="B15" s="1173"/>
      <c r="C15" s="1173"/>
      <c r="D15" s="1173"/>
      <c r="E15" s="1173"/>
      <c r="F15" s="1175"/>
      <c r="G15" s="1176"/>
      <c r="H15" s="1266"/>
      <c r="I15" s="1442" t="s">
        <v>275</v>
      </c>
      <c r="J15" s="1442"/>
      <c r="K15" s="1177"/>
    </row>
    <row r="16" spans="1:36" ht="93.75" customHeight="1">
      <c r="A16" s="1219" t="s">
        <v>363</v>
      </c>
      <c r="B16" s="1219" t="s">
        <v>516</v>
      </c>
      <c r="C16" s="1219" t="s">
        <v>517</v>
      </c>
      <c r="D16" s="1219" t="s">
        <v>518</v>
      </c>
      <c r="E16" s="1219" t="s">
        <v>519</v>
      </c>
      <c r="F16" s="1220" t="s">
        <v>370</v>
      </c>
      <c r="G16" s="1221" t="s">
        <v>355</v>
      </c>
      <c r="H16" s="1219" t="s">
        <v>356</v>
      </c>
      <c r="I16" s="1219" t="s">
        <v>521</v>
      </c>
      <c r="J16" s="1219" t="s">
        <v>522</v>
      </c>
    </row>
    <row r="17" spans="1:13">
      <c r="A17" s="1222">
        <v>1</v>
      </c>
      <c r="B17" s="1222">
        <v>2</v>
      </c>
      <c r="C17" s="1222">
        <v>3</v>
      </c>
      <c r="D17" s="1222">
        <v>4</v>
      </c>
      <c r="E17" s="1222">
        <v>5</v>
      </c>
      <c r="F17" s="1222">
        <v>4</v>
      </c>
      <c r="G17" s="1222">
        <v>5</v>
      </c>
      <c r="H17" s="1235">
        <v>6</v>
      </c>
      <c r="I17" s="1222">
        <v>7</v>
      </c>
      <c r="J17" s="1222" t="s">
        <v>554</v>
      </c>
      <c r="K17" s="1180"/>
    </row>
    <row r="18" spans="1:13" hidden="1">
      <c r="A18" s="1181"/>
      <c r="B18" s="1181"/>
      <c r="C18" s="1181"/>
      <c r="D18" s="1181"/>
      <c r="E18" s="1181"/>
      <c r="F18" s="1182"/>
      <c r="G18" s="1182"/>
      <c r="H18" s="10"/>
      <c r="I18" s="1182"/>
      <c r="J18" s="1183"/>
      <c r="K18" s="1180"/>
    </row>
    <row r="19" spans="1:13" hidden="1">
      <c r="A19" s="1181"/>
      <c r="B19" s="1181"/>
      <c r="C19" s="1181"/>
      <c r="D19" s="1181"/>
      <c r="E19" s="1181"/>
      <c r="F19" s="1182"/>
      <c r="G19" s="1182"/>
      <c r="H19" s="10"/>
      <c r="I19" s="1182"/>
      <c r="J19" s="1183"/>
      <c r="K19" s="1180"/>
    </row>
    <row r="20" spans="1:13" ht="26.25" hidden="1" customHeight="1">
      <c r="A20" s="1256"/>
      <c r="B20" s="1443" t="s">
        <v>576</v>
      </c>
      <c r="C20" s="1444"/>
      <c r="D20" s="1444"/>
      <c r="E20" s="1444"/>
      <c r="F20" s="1445"/>
      <c r="G20" s="1256"/>
      <c r="H20" s="1292"/>
      <c r="I20" s="1256"/>
      <c r="J20" s="1257"/>
      <c r="K20" s="1180"/>
    </row>
    <row r="21" spans="1:13" s="1164" customFormat="1" ht="96" customHeight="1">
      <c r="A21" s="1247">
        <v>1</v>
      </c>
      <c r="B21" s="1260">
        <v>7000014522</v>
      </c>
      <c r="C21" s="1260">
        <v>10</v>
      </c>
      <c r="D21" s="1260" t="s">
        <v>594</v>
      </c>
      <c r="E21" s="1069">
        <v>1000059860</v>
      </c>
      <c r="F21" s="1069" t="s">
        <v>638</v>
      </c>
      <c r="G21" s="1260" t="s">
        <v>580</v>
      </c>
      <c r="H21" s="1299">
        <v>60</v>
      </c>
      <c r="I21" s="1245"/>
      <c r="J21" s="1246" t="str">
        <f>IF(I21=0, "Included",IF(ISERROR(H21*I21), I21, H21*I21))</f>
        <v>Included</v>
      </c>
      <c r="K21" s="1184"/>
      <c r="M21" s="1152"/>
    </row>
    <row r="22" spans="1:13" s="1164" customFormat="1" ht="33.75" customHeight="1">
      <c r="A22" s="1247">
        <v>2</v>
      </c>
      <c r="B22" s="1260">
        <v>7000014522</v>
      </c>
      <c r="C22" s="1260">
        <v>20</v>
      </c>
      <c r="D22" s="1260" t="s">
        <v>594</v>
      </c>
      <c r="E22" s="1260">
        <v>1000033040</v>
      </c>
      <c r="F22" s="1260" t="s">
        <v>601</v>
      </c>
      <c r="G22" s="1260" t="s">
        <v>579</v>
      </c>
      <c r="H22" s="1299">
        <v>1</v>
      </c>
      <c r="I22" s="1245"/>
      <c r="J22" s="1246" t="str">
        <f t="shared" ref="J22:J36" si="0">IF(I22=0, "Included",IF(ISERROR(H22*I22), I22, H22*I22))</f>
        <v>Included</v>
      </c>
      <c r="K22" s="1184"/>
      <c r="M22" s="1152"/>
    </row>
    <row r="23" spans="1:13" s="1164" customFormat="1" ht="45.75" customHeight="1">
      <c r="A23" s="1247">
        <f>A22+1</f>
        <v>3</v>
      </c>
      <c r="B23" s="1260">
        <v>7000014522</v>
      </c>
      <c r="C23" s="1260">
        <v>30</v>
      </c>
      <c r="D23" s="1260" t="s">
        <v>594</v>
      </c>
      <c r="E23" s="1260">
        <v>1000033826</v>
      </c>
      <c r="F23" s="1260" t="s">
        <v>602</v>
      </c>
      <c r="G23" s="1260" t="s">
        <v>577</v>
      </c>
      <c r="H23" s="1299">
        <v>8</v>
      </c>
      <c r="I23" s="1245"/>
      <c r="J23" s="1246" t="str">
        <f t="shared" si="0"/>
        <v>Included</v>
      </c>
      <c r="K23" s="1184"/>
      <c r="M23" s="1152"/>
    </row>
    <row r="24" spans="1:13" s="1164" customFormat="1" ht="33.75" customHeight="1">
      <c r="A24" s="1247">
        <f t="shared" ref="A24:A43" si="1">A23+1</f>
        <v>4</v>
      </c>
      <c r="B24" s="1260">
        <v>7000014522</v>
      </c>
      <c r="C24" s="1260">
        <v>40</v>
      </c>
      <c r="D24" s="1260" t="s">
        <v>595</v>
      </c>
      <c r="E24" s="1260">
        <v>1000020417</v>
      </c>
      <c r="F24" s="1260" t="s">
        <v>589</v>
      </c>
      <c r="G24" s="1260" t="s">
        <v>577</v>
      </c>
      <c r="H24" s="1299">
        <v>8</v>
      </c>
      <c r="I24" s="1245"/>
      <c r="J24" s="1246" t="str">
        <f t="shared" si="0"/>
        <v>Included</v>
      </c>
      <c r="K24" s="1184"/>
      <c r="M24" s="1152"/>
    </row>
    <row r="25" spans="1:13" s="1164" customFormat="1" ht="33.75" customHeight="1">
      <c r="A25" s="1247">
        <f t="shared" si="1"/>
        <v>5</v>
      </c>
      <c r="B25" s="1260">
        <v>7000014522</v>
      </c>
      <c r="C25" s="1260">
        <v>50</v>
      </c>
      <c r="D25" s="1260" t="s">
        <v>596</v>
      </c>
      <c r="E25" s="1260">
        <v>1000033827</v>
      </c>
      <c r="F25" s="1260" t="s">
        <v>603</v>
      </c>
      <c r="G25" s="1260" t="s">
        <v>580</v>
      </c>
      <c r="H25" s="1299">
        <v>60</v>
      </c>
      <c r="I25" s="1245"/>
      <c r="J25" s="1246" t="str">
        <f t="shared" si="0"/>
        <v>Included</v>
      </c>
      <c r="K25" s="1184"/>
      <c r="M25" s="1152"/>
    </row>
    <row r="26" spans="1:13" s="1164" customFormat="1" ht="100.5" customHeight="1">
      <c r="A26" s="1247">
        <f t="shared" si="1"/>
        <v>6</v>
      </c>
      <c r="B26" s="1260">
        <v>7000014522</v>
      </c>
      <c r="C26" s="1260">
        <v>70</v>
      </c>
      <c r="D26" s="1260" t="s">
        <v>596</v>
      </c>
      <c r="E26" s="1260">
        <v>1000033828</v>
      </c>
      <c r="F26" s="1260" t="s">
        <v>604</v>
      </c>
      <c r="G26" s="1260" t="s">
        <v>578</v>
      </c>
      <c r="H26" s="1299">
        <v>1</v>
      </c>
      <c r="I26" s="1245"/>
      <c r="J26" s="1246" t="str">
        <f>IF(I26=0, "Included",IF(ISERROR(H26*I26), I26, H26*I26))</f>
        <v>Included</v>
      </c>
      <c r="K26" s="1184"/>
      <c r="M26" s="1152"/>
    </row>
    <row r="27" spans="1:13" s="1164" customFormat="1" ht="66.75" customHeight="1">
      <c r="A27" s="1247">
        <f t="shared" si="1"/>
        <v>7</v>
      </c>
      <c r="B27" s="1260">
        <v>7000014522</v>
      </c>
      <c r="C27" s="1260">
        <v>90</v>
      </c>
      <c r="D27" s="1260" t="s">
        <v>597</v>
      </c>
      <c r="E27" s="1260">
        <v>1000015274</v>
      </c>
      <c r="F27" s="1260" t="s">
        <v>605</v>
      </c>
      <c r="G27" s="1260" t="s">
        <v>581</v>
      </c>
      <c r="H27" s="1299">
        <v>41</v>
      </c>
      <c r="I27" s="1245"/>
      <c r="J27" s="1246" t="str">
        <f t="shared" si="0"/>
        <v>Included</v>
      </c>
      <c r="K27" s="1184"/>
      <c r="M27" s="1152"/>
    </row>
    <row r="28" spans="1:13" s="1164" customFormat="1" ht="58.5" customHeight="1">
      <c r="A28" s="1247">
        <f t="shared" si="1"/>
        <v>8</v>
      </c>
      <c r="B28" s="1260">
        <v>7000014522</v>
      </c>
      <c r="C28" s="1260">
        <v>80</v>
      </c>
      <c r="D28" s="1260" t="s">
        <v>597</v>
      </c>
      <c r="E28" s="1260">
        <v>1000015276</v>
      </c>
      <c r="F28" s="1260" t="s">
        <v>606</v>
      </c>
      <c r="G28" s="1260" t="s">
        <v>581</v>
      </c>
      <c r="H28" s="1299">
        <v>1.524</v>
      </c>
      <c r="I28" s="1245"/>
      <c r="J28" s="1246" t="str">
        <f t="shared" si="0"/>
        <v>Included</v>
      </c>
      <c r="K28" s="1184"/>
      <c r="M28" s="1152"/>
    </row>
    <row r="29" spans="1:13" s="1164" customFormat="1" ht="38.25" customHeight="1">
      <c r="A29" s="1247">
        <f t="shared" si="1"/>
        <v>9</v>
      </c>
      <c r="B29" s="1260">
        <v>7000014522</v>
      </c>
      <c r="C29" s="1260">
        <v>100</v>
      </c>
      <c r="D29" s="1260" t="s">
        <v>597</v>
      </c>
      <c r="E29" s="1260">
        <v>1000013472</v>
      </c>
      <c r="F29" s="1260" t="s">
        <v>607</v>
      </c>
      <c r="G29" s="1260" t="s">
        <v>581</v>
      </c>
      <c r="H29" s="1299">
        <v>2</v>
      </c>
      <c r="I29" s="1245"/>
      <c r="J29" s="1246" t="str">
        <f t="shared" si="0"/>
        <v>Included</v>
      </c>
      <c r="K29" s="1184"/>
      <c r="M29" s="1152"/>
    </row>
    <row r="30" spans="1:13" s="1164" customFormat="1" ht="33.75" customHeight="1">
      <c r="A30" s="1247">
        <f t="shared" si="1"/>
        <v>10</v>
      </c>
      <c r="B30" s="1260">
        <v>7000014522</v>
      </c>
      <c r="C30" s="1260">
        <v>110</v>
      </c>
      <c r="D30" s="1260" t="s">
        <v>597</v>
      </c>
      <c r="E30" s="1260">
        <v>1000007847</v>
      </c>
      <c r="F30" s="1260" t="s">
        <v>608</v>
      </c>
      <c r="G30" s="1260" t="s">
        <v>581</v>
      </c>
      <c r="H30" s="1299">
        <v>1</v>
      </c>
      <c r="I30" s="1245"/>
      <c r="J30" s="1246" t="str">
        <f t="shared" si="0"/>
        <v>Included</v>
      </c>
      <c r="K30" s="1184"/>
      <c r="M30" s="1152"/>
    </row>
    <row r="31" spans="1:13" s="1164" customFormat="1" ht="33.75" customHeight="1">
      <c r="A31" s="1247">
        <f t="shared" si="1"/>
        <v>11</v>
      </c>
      <c r="B31" s="1260">
        <v>7000014522</v>
      </c>
      <c r="C31" s="1260">
        <v>120</v>
      </c>
      <c r="D31" s="1260" t="s">
        <v>598</v>
      </c>
      <c r="E31" s="1260">
        <v>1000030649</v>
      </c>
      <c r="F31" s="1260" t="s">
        <v>609</v>
      </c>
      <c r="G31" s="1260" t="s">
        <v>579</v>
      </c>
      <c r="H31" s="1299">
        <v>1</v>
      </c>
      <c r="I31" s="1245"/>
      <c r="J31" s="1246" t="str">
        <f t="shared" si="0"/>
        <v>Included</v>
      </c>
      <c r="K31" s="1184"/>
      <c r="M31" s="1152"/>
    </row>
    <row r="32" spans="1:13" s="1164" customFormat="1" ht="33.75" customHeight="1">
      <c r="A32" s="1247">
        <f t="shared" si="1"/>
        <v>12</v>
      </c>
      <c r="B32" s="1260">
        <v>7000014522</v>
      </c>
      <c r="C32" s="1260">
        <v>130</v>
      </c>
      <c r="D32" s="1260" t="s">
        <v>598</v>
      </c>
      <c r="E32" s="1260">
        <v>1000028526</v>
      </c>
      <c r="F32" s="1260" t="s">
        <v>610</v>
      </c>
      <c r="G32" s="1260" t="s">
        <v>577</v>
      </c>
      <c r="H32" s="1299">
        <v>1</v>
      </c>
      <c r="I32" s="1245"/>
      <c r="J32" s="1246" t="str">
        <f t="shared" si="0"/>
        <v>Included</v>
      </c>
      <c r="K32" s="1184"/>
      <c r="M32" s="1152"/>
    </row>
    <row r="33" spans="1:32" s="1164" customFormat="1" ht="33.75" customHeight="1">
      <c r="A33" s="1247">
        <f t="shared" si="1"/>
        <v>13</v>
      </c>
      <c r="B33" s="1260">
        <v>7000014522</v>
      </c>
      <c r="C33" s="1260">
        <v>140</v>
      </c>
      <c r="D33" s="1260" t="s">
        <v>598</v>
      </c>
      <c r="E33" s="1260">
        <v>1000030651</v>
      </c>
      <c r="F33" s="1260" t="s">
        <v>611</v>
      </c>
      <c r="G33" s="1260" t="s">
        <v>577</v>
      </c>
      <c r="H33" s="1299">
        <v>1</v>
      </c>
      <c r="I33" s="1245"/>
      <c r="J33" s="1246" t="str">
        <f t="shared" si="0"/>
        <v>Included</v>
      </c>
      <c r="K33" s="1184"/>
      <c r="M33" s="1152"/>
    </row>
    <row r="34" spans="1:32" s="1164" customFormat="1" ht="48" customHeight="1">
      <c r="A34" s="1247">
        <f t="shared" si="1"/>
        <v>14</v>
      </c>
      <c r="B34" s="1260">
        <v>7000014522</v>
      </c>
      <c r="C34" s="1260">
        <v>150</v>
      </c>
      <c r="D34" s="1260" t="s">
        <v>598</v>
      </c>
      <c r="E34" s="1260">
        <v>1000030650</v>
      </c>
      <c r="F34" s="1260" t="s">
        <v>612</v>
      </c>
      <c r="G34" s="1260" t="s">
        <v>579</v>
      </c>
      <c r="H34" s="1299">
        <v>1</v>
      </c>
      <c r="I34" s="1245"/>
      <c r="J34" s="1246" t="str">
        <f t="shared" si="0"/>
        <v>Included</v>
      </c>
      <c r="K34" s="1184"/>
      <c r="M34" s="1152"/>
    </row>
    <row r="35" spans="1:32" s="1164" customFormat="1" ht="33.75" customHeight="1">
      <c r="A35" s="1247">
        <f t="shared" si="1"/>
        <v>15</v>
      </c>
      <c r="B35" s="1260">
        <v>7000014522</v>
      </c>
      <c r="C35" s="1260">
        <v>210</v>
      </c>
      <c r="D35" s="1260" t="s">
        <v>599</v>
      </c>
      <c r="E35" s="1260">
        <v>1000024106</v>
      </c>
      <c r="F35" s="1260" t="s">
        <v>613</v>
      </c>
      <c r="G35" s="1260" t="s">
        <v>584</v>
      </c>
      <c r="H35" s="1299">
        <v>15000</v>
      </c>
      <c r="I35" s="1245"/>
      <c r="J35" s="1246" t="str">
        <f t="shared" si="0"/>
        <v>Included</v>
      </c>
      <c r="K35" s="1184"/>
      <c r="M35" s="1152"/>
    </row>
    <row r="36" spans="1:32" s="1164" customFormat="1" ht="33.75" customHeight="1">
      <c r="A36" s="1247">
        <f t="shared" si="1"/>
        <v>16</v>
      </c>
      <c r="B36" s="1260">
        <v>7000014522</v>
      </c>
      <c r="C36" s="1260">
        <v>220</v>
      </c>
      <c r="D36" s="1260" t="s">
        <v>599</v>
      </c>
      <c r="E36" s="1260">
        <v>1000023340</v>
      </c>
      <c r="F36" s="1260" t="s">
        <v>614</v>
      </c>
      <c r="G36" s="1260" t="s">
        <v>577</v>
      </c>
      <c r="H36" s="1299">
        <v>9</v>
      </c>
      <c r="I36" s="1245"/>
      <c r="J36" s="1246" t="str">
        <f t="shared" si="0"/>
        <v>Included</v>
      </c>
      <c r="K36" s="1184"/>
      <c r="M36" s="1152"/>
    </row>
    <row r="37" spans="1:32" s="1164" customFormat="1" ht="36" customHeight="1">
      <c r="A37" s="1247">
        <f t="shared" si="1"/>
        <v>17</v>
      </c>
      <c r="B37" s="1260">
        <v>7000014522</v>
      </c>
      <c r="C37" s="1260">
        <v>240</v>
      </c>
      <c r="D37" s="1260" t="s">
        <v>599</v>
      </c>
      <c r="E37" s="1260">
        <v>1000023654</v>
      </c>
      <c r="F37" s="1260" t="s">
        <v>615</v>
      </c>
      <c r="G37" s="1260" t="s">
        <v>584</v>
      </c>
      <c r="H37" s="1299">
        <v>100</v>
      </c>
      <c r="I37" s="1245"/>
      <c r="J37" s="1246" t="str">
        <f>IF(I37=0, "Included",IF(ISERROR(H37*I37), I37, H37*I37))</f>
        <v>Included</v>
      </c>
      <c r="K37" s="1184"/>
      <c r="M37" s="1152"/>
    </row>
    <row r="38" spans="1:32" s="1164" customFormat="1" ht="38.25" customHeight="1">
      <c r="A38" s="1247">
        <f t="shared" si="1"/>
        <v>18</v>
      </c>
      <c r="B38" s="1260">
        <v>7000014522</v>
      </c>
      <c r="C38" s="1260">
        <v>250</v>
      </c>
      <c r="D38" s="1260" t="s">
        <v>599</v>
      </c>
      <c r="E38" s="1260">
        <v>1000023514</v>
      </c>
      <c r="F38" s="1260" t="s">
        <v>616</v>
      </c>
      <c r="G38" s="1260" t="s">
        <v>584</v>
      </c>
      <c r="H38" s="1299">
        <v>15000</v>
      </c>
      <c r="I38" s="1245"/>
      <c r="J38" s="1246" t="str">
        <f t="shared" ref="J38:J42" si="2">IF(I38=0, "Included",IF(ISERROR(H38*I38), I38, H38*I38))</f>
        <v>Included</v>
      </c>
      <c r="K38" s="1184"/>
      <c r="M38" s="1152"/>
    </row>
    <row r="39" spans="1:32" s="1164" customFormat="1" ht="39" customHeight="1">
      <c r="A39" s="1247">
        <f t="shared" si="1"/>
        <v>19</v>
      </c>
      <c r="B39" s="1260">
        <v>7000014522</v>
      </c>
      <c r="C39" s="1260">
        <v>260</v>
      </c>
      <c r="D39" s="1260" t="s">
        <v>599</v>
      </c>
      <c r="E39" s="1260">
        <v>1000014198</v>
      </c>
      <c r="F39" s="1260" t="s">
        <v>617</v>
      </c>
      <c r="G39" s="1260" t="s">
        <v>577</v>
      </c>
      <c r="H39" s="1299">
        <v>2</v>
      </c>
      <c r="I39" s="1245"/>
      <c r="J39" s="1246" t="str">
        <f t="shared" si="2"/>
        <v>Included</v>
      </c>
      <c r="K39" s="1184"/>
      <c r="M39" s="1152"/>
    </row>
    <row r="40" spans="1:32" s="1164" customFormat="1" ht="38.25" customHeight="1">
      <c r="A40" s="1247">
        <f t="shared" si="1"/>
        <v>20</v>
      </c>
      <c r="B40" s="1260">
        <v>7000014522</v>
      </c>
      <c r="C40" s="1260">
        <v>270</v>
      </c>
      <c r="D40" s="1260" t="s">
        <v>600</v>
      </c>
      <c r="E40" s="1260">
        <v>1000024106</v>
      </c>
      <c r="F40" s="1260" t="s">
        <v>613</v>
      </c>
      <c r="G40" s="1260" t="s">
        <v>584</v>
      </c>
      <c r="H40" s="1299">
        <v>525</v>
      </c>
      <c r="I40" s="1245"/>
      <c r="J40" s="1246" t="str">
        <f t="shared" si="2"/>
        <v>Included</v>
      </c>
      <c r="K40" s="1184"/>
      <c r="M40" s="1152"/>
    </row>
    <row r="41" spans="1:32" s="1164" customFormat="1" ht="31.5" customHeight="1">
      <c r="A41" s="1247">
        <f t="shared" si="1"/>
        <v>21</v>
      </c>
      <c r="B41" s="1260">
        <v>7000014522</v>
      </c>
      <c r="C41" s="1260">
        <v>280</v>
      </c>
      <c r="D41" s="1260" t="s">
        <v>600</v>
      </c>
      <c r="E41" s="1260">
        <v>1000023340</v>
      </c>
      <c r="F41" s="1260" t="s">
        <v>614</v>
      </c>
      <c r="G41" s="1260" t="s">
        <v>577</v>
      </c>
      <c r="H41" s="1299">
        <v>1</v>
      </c>
      <c r="I41" s="1245"/>
      <c r="J41" s="1246" t="str">
        <f t="shared" si="2"/>
        <v>Included</v>
      </c>
      <c r="K41" s="1184"/>
      <c r="M41" s="1152"/>
    </row>
    <row r="42" spans="1:32" s="1164" customFormat="1" ht="42.75" customHeight="1">
      <c r="A42" s="1247">
        <f t="shared" si="1"/>
        <v>22</v>
      </c>
      <c r="B42" s="1260">
        <v>7000014522</v>
      </c>
      <c r="C42" s="1260">
        <v>290</v>
      </c>
      <c r="D42" s="1260" t="s">
        <v>600</v>
      </c>
      <c r="E42" s="1260">
        <v>1000023514</v>
      </c>
      <c r="F42" s="1260" t="s">
        <v>616</v>
      </c>
      <c r="G42" s="1260" t="s">
        <v>584</v>
      </c>
      <c r="H42" s="1299">
        <v>525</v>
      </c>
      <c r="I42" s="1245"/>
      <c r="J42" s="1246" t="str">
        <f t="shared" si="2"/>
        <v>Included</v>
      </c>
      <c r="K42" s="1184"/>
      <c r="M42" s="1152"/>
    </row>
    <row r="43" spans="1:32" s="1164" customFormat="1" ht="38.25" customHeight="1">
      <c r="A43" s="1247">
        <f t="shared" si="1"/>
        <v>23</v>
      </c>
      <c r="B43" s="1260">
        <v>7000014522</v>
      </c>
      <c r="C43" s="1260">
        <v>310</v>
      </c>
      <c r="D43" s="1260" t="s">
        <v>600</v>
      </c>
      <c r="E43" s="1260">
        <v>1000014198</v>
      </c>
      <c r="F43" s="1260" t="s">
        <v>617</v>
      </c>
      <c r="G43" s="1260" t="s">
        <v>577</v>
      </c>
      <c r="H43" s="1299">
        <v>1</v>
      </c>
      <c r="I43" s="1245"/>
      <c r="J43" s="1246" t="str">
        <f t="shared" ref="J43" si="3">IF(I43=0, "Included",IF(ISERROR(H43*I43), I43, H43*I43))</f>
        <v>Included</v>
      </c>
      <c r="K43" s="1184"/>
      <c r="M43" s="1152"/>
    </row>
    <row r="44" spans="1:32" s="1164" customFormat="1" ht="12" customHeight="1">
      <c r="A44" s="1440"/>
      <c r="B44" s="1440"/>
      <c r="C44" s="1440"/>
      <c r="D44" s="1440"/>
      <c r="E44" s="1440"/>
      <c r="F44" s="1440"/>
      <c r="G44" s="1440"/>
      <c r="H44" s="1440"/>
      <c r="I44" s="1440"/>
      <c r="J44" s="1440"/>
      <c r="K44" s="1184"/>
      <c r="M44" s="1152"/>
    </row>
    <row r="45" spans="1:32" ht="30" customHeight="1">
      <c r="A45" s="1185"/>
      <c r="B45" s="1185"/>
      <c r="C45" s="1185"/>
      <c r="D45" s="1185"/>
      <c r="E45" s="1185"/>
      <c r="F45" s="1186" t="s">
        <v>587</v>
      </c>
      <c r="G45" s="1187"/>
      <c r="H45" s="1293"/>
      <c r="I45" s="1188"/>
      <c r="J45" s="1324">
        <f>ROUND(SUM(J21:J44),0)</f>
        <v>0</v>
      </c>
      <c r="K45" s="1156"/>
      <c r="N45" s="1152"/>
      <c r="O45" s="1152"/>
      <c r="P45" s="1152"/>
      <c r="Q45" s="1152"/>
      <c r="R45" s="1152"/>
      <c r="S45" s="1152"/>
      <c r="T45" s="1152"/>
      <c r="U45" s="1152"/>
      <c r="V45" s="1152"/>
      <c r="W45" s="1152"/>
      <c r="X45" s="1152"/>
      <c r="Y45" s="1152"/>
      <c r="Z45" s="1152"/>
      <c r="AA45" s="1152"/>
      <c r="AB45" s="1152"/>
      <c r="AC45" s="1152"/>
      <c r="AD45" s="1152"/>
      <c r="AE45" s="1152"/>
      <c r="AF45" s="1152"/>
    </row>
    <row r="46" spans="1:32" ht="9" customHeight="1">
      <c r="A46" s="1189"/>
      <c r="B46" s="1189"/>
      <c r="C46" s="1189"/>
      <c r="D46" s="1189"/>
      <c r="E46" s="1189"/>
      <c r="F46" s="1190"/>
      <c r="G46" s="1191"/>
      <c r="H46" s="1294"/>
      <c r="I46" s="1192"/>
      <c r="J46" s="1193"/>
      <c r="K46" s="1156"/>
      <c r="N46" s="1152"/>
      <c r="O46" s="1152"/>
      <c r="P46" s="1152"/>
      <c r="Q46" s="1152"/>
      <c r="R46" s="1152"/>
      <c r="S46" s="1152"/>
      <c r="T46" s="1152"/>
      <c r="U46" s="1152"/>
      <c r="V46" s="1152"/>
      <c r="W46" s="1152"/>
      <c r="X46" s="1152"/>
      <c r="Y46" s="1152"/>
      <c r="Z46" s="1152"/>
      <c r="AA46" s="1152"/>
      <c r="AB46" s="1152"/>
      <c r="AC46" s="1152"/>
      <c r="AD46" s="1152"/>
      <c r="AE46" s="1152"/>
      <c r="AF46" s="1152"/>
    </row>
    <row r="47" spans="1:32" ht="12.75" customHeight="1">
      <c r="A47" s="1189"/>
      <c r="B47" s="1189"/>
      <c r="C47" s="1189"/>
      <c r="D47" s="1189"/>
      <c r="E47" s="1189"/>
      <c r="F47" s="1190"/>
      <c r="G47" s="1191"/>
      <c r="H47" s="1294"/>
      <c r="I47" s="1192"/>
      <c r="J47" s="1193"/>
      <c r="K47" s="1156"/>
      <c r="N47" s="1152"/>
      <c r="O47" s="1152"/>
      <c r="P47" s="1152"/>
      <c r="Q47" s="1152"/>
      <c r="R47" s="1152"/>
      <c r="S47" s="1152"/>
      <c r="T47" s="1152"/>
      <c r="U47" s="1152"/>
      <c r="V47" s="1152"/>
      <c r="W47" s="1152"/>
      <c r="X47" s="1152"/>
      <c r="Y47" s="1152"/>
      <c r="Z47" s="1152"/>
      <c r="AA47" s="1152"/>
      <c r="AB47" s="1152"/>
      <c r="AC47" s="1152"/>
      <c r="AD47" s="1152"/>
      <c r="AE47" s="1152"/>
      <c r="AF47" s="1152"/>
    </row>
    <row r="48" spans="1:32" ht="6.75" customHeight="1">
      <c r="A48" s="1083" t="s">
        <v>486</v>
      </c>
      <c r="B48" s="1083"/>
      <c r="C48" s="1083"/>
      <c r="D48" s="1083"/>
      <c r="E48" s="1083"/>
      <c r="F48" s="1194"/>
      <c r="G48" s="1191"/>
      <c r="H48" s="1294"/>
      <c r="I48" s="1192"/>
      <c r="J48" s="1193"/>
      <c r="K48" s="1156"/>
      <c r="N48" s="1152"/>
      <c r="O48" s="1152"/>
      <c r="P48" s="1152"/>
      <c r="Q48" s="1152"/>
      <c r="R48" s="1152"/>
      <c r="S48" s="1152"/>
      <c r="T48" s="1152"/>
      <c r="U48" s="1152"/>
      <c r="V48" s="1152"/>
      <c r="W48" s="1152"/>
      <c r="X48" s="1152"/>
      <c r="Y48" s="1152"/>
      <c r="Z48" s="1152"/>
      <c r="AA48" s="1152"/>
      <c r="AB48" s="1152"/>
      <c r="AC48" s="1152"/>
      <c r="AD48" s="1152"/>
      <c r="AE48" s="1152"/>
      <c r="AF48" s="1152"/>
    </row>
    <row r="49" spans="1:32" ht="63.75" customHeight="1">
      <c r="A49" s="1083"/>
      <c r="B49" s="1448" t="s">
        <v>494</v>
      </c>
      <c r="C49" s="1448"/>
      <c r="D49" s="1448"/>
      <c r="E49" s="1448"/>
      <c r="F49" s="1448"/>
      <c r="G49" s="1448"/>
      <c r="H49" s="1448"/>
      <c r="I49" s="1448"/>
      <c r="J49" s="1448"/>
      <c r="K49" s="1156"/>
      <c r="N49" s="1152"/>
      <c r="O49" s="1152"/>
      <c r="P49" s="1152"/>
      <c r="Q49" s="1152"/>
      <c r="R49" s="1152"/>
      <c r="S49" s="1152"/>
      <c r="T49" s="1152"/>
      <c r="U49" s="1152"/>
      <c r="V49" s="1152"/>
      <c r="W49" s="1152"/>
      <c r="X49" s="1152"/>
      <c r="Y49" s="1152"/>
      <c r="Z49" s="1152"/>
      <c r="AA49" s="1152"/>
      <c r="AB49" s="1152"/>
      <c r="AC49" s="1152"/>
      <c r="AD49" s="1152"/>
      <c r="AE49" s="1152"/>
      <c r="AF49" s="1152"/>
    </row>
    <row r="50" spans="1:32">
      <c r="A50" s="1195" t="s">
        <v>484</v>
      </c>
      <c r="B50" s="1196" t="str">
        <f>'Sch-1'!B52</f>
        <v>--</v>
      </c>
      <c r="C50" s="1195"/>
      <c r="D50" s="1195"/>
      <c r="E50" s="1195"/>
      <c r="F50" s="1152"/>
      <c r="G50" s="1197"/>
      <c r="H50" s="1295"/>
      <c r="I50" s="1067"/>
      <c r="J50" s="1067"/>
      <c r="N50" s="1152"/>
      <c r="O50" s="1152"/>
      <c r="P50" s="1152"/>
      <c r="Q50" s="1152"/>
      <c r="R50" s="1152"/>
      <c r="S50" s="1152"/>
      <c r="T50" s="1152"/>
      <c r="U50" s="1152"/>
      <c r="V50" s="1152"/>
      <c r="W50" s="1152"/>
      <c r="X50" s="1152"/>
      <c r="Y50" s="1152"/>
      <c r="Z50" s="1152"/>
      <c r="AA50" s="1152"/>
      <c r="AB50" s="1152"/>
      <c r="AC50" s="1152"/>
      <c r="AD50" s="1152"/>
      <c r="AE50" s="1152"/>
      <c r="AF50" s="1152"/>
    </row>
    <row r="51" spans="1:32" ht="27.75" customHeight="1">
      <c r="A51" s="1195" t="s">
        <v>485</v>
      </c>
      <c r="B51" s="1196" t="str">
        <f>'Sch-1'!B53</f>
        <v/>
      </c>
      <c r="C51" s="1195"/>
      <c r="D51" s="1195"/>
      <c r="E51" s="1195"/>
      <c r="F51" s="1152"/>
      <c r="G51" s="1154"/>
      <c r="H51" s="1439" t="s">
        <v>410</v>
      </c>
      <c r="I51" s="1439"/>
      <c r="J51" s="1198" t="str">
        <f>'Sch-1'!M53</f>
        <v/>
      </c>
      <c r="N51" s="1152"/>
      <c r="O51" s="1152"/>
      <c r="P51" s="1152"/>
      <c r="Q51" s="1152"/>
      <c r="R51" s="1152"/>
      <c r="S51" s="1152"/>
      <c r="T51" s="1152"/>
      <c r="U51" s="1152"/>
      <c r="V51" s="1152"/>
      <c r="W51" s="1152"/>
      <c r="X51" s="1152"/>
      <c r="Y51" s="1152"/>
      <c r="Z51" s="1152"/>
      <c r="AA51" s="1152"/>
      <c r="AB51" s="1152"/>
      <c r="AC51" s="1152"/>
      <c r="AD51" s="1152"/>
      <c r="AE51" s="1152"/>
      <c r="AF51" s="1152"/>
    </row>
    <row r="52" spans="1:32" ht="14.25" customHeight="1">
      <c r="A52" s="1199"/>
      <c r="B52" s="1199"/>
      <c r="C52" s="1199"/>
      <c r="D52" s="1199"/>
      <c r="E52" s="1199"/>
      <c r="F52" s="1200"/>
      <c r="G52" s="1199"/>
      <c r="H52" s="1439" t="s">
        <v>411</v>
      </c>
      <c r="I52" s="1439"/>
      <c r="J52" s="1198" t="str">
        <f>'Sch-1'!M54</f>
        <v/>
      </c>
      <c r="N52" s="1152"/>
      <c r="O52" s="1152"/>
      <c r="P52" s="1152"/>
      <c r="Q52" s="1152"/>
      <c r="R52" s="1152"/>
      <c r="S52" s="1152"/>
      <c r="T52" s="1152"/>
      <c r="U52" s="1152"/>
      <c r="V52" s="1152"/>
      <c r="W52" s="1152"/>
      <c r="X52" s="1152"/>
      <c r="Y52" s="1152"/>
      <c r="Z52" s="1152"/>
      <c r="AA52" s="1152"/>
      <c r="AB52" s="1152"/>
      <c r="AC52" s="1152"/>
      <c r="AD52" s="1152"/>
      <c r="AE52" s="1152"/>
      <c r="AF52" s="1152"/>
    </row>
    <row r="53" spans="1:32" ht="10.5" customHeight="1">
      <c r="A53" s="1083"/>
      <c r="B53" s="1083"/>
      <c r="C53" s="1083"/>
      <c r="D53" s="1083"/>
      <c r="E53" s="1083"/>
      <c r="F53" s="1201"/>
      <c r="G53" s="1197"/>
      <c r="H53" s="1295"/>
      <c r="I53" s="1067"/>
      <c r="J53" s="1067"/>
      <c r="N53" s="1152"/>
      <c r="O53" s="1152"/>
      <c r="P53" s="1152"/>
      <c r="Q53" s="1152"/>
      <c r="R53" s="1152"/>
      <c r="S53" s="1152"/>
      <c r="T53" s="1152"/>
      <c r="U53" s="1152"/>
      <c r="V53" s="1152"/>
      <c r="W53" s="1152"/>
      <c r="X53" s="1152"/>
      <c r="Y53" s="1152"/>
      <c r="Z53" s="1152"/>
      <c r="AA53" s="1152"/>
      <c r="AB53" s="1152"/>
      <c r="AC53" s="1152"/>
      <c r="AD53" s="1152"/>
      <c r="AE53" s="1152"/>
      <c r="AF53" s="1152"/>
    </row>
    <row r="91" spans="1:32">
      <c r="A91" s="1202"/>
      <c r="B91" s="1202"/>
      <c r="C91" s="1202"/>
      <c r="D91" s="1202"/>
      <c r="E91" s="1202"/>
      <c r="F91" s="1203"/>
      <c r="G91" s="1202"/>
      <c r="H91" s="1296"/>
      <c r="I91" s="1202"/>
      <c r="J91" s="1202"/>
      <c r="K91" s="1152"/>
      <c r="N91" s="1152"/>
      <c r="O91" s="1152"/>
      <c r="P91" s="1152"/>
      <c r="Q91" s="1152"/>
      <c r="R91" s="1152"/>
      <c r="S91" s="1152"/>
      <c r="T91" s="1152"/>
      <c r="U91" s="1152"/>
      <c r="V91" s="1152"/>
      <c r="W91" s="1152"/>
      <c r="X91" s="1152"/>
      <c r="Y91" s="1152"/>
      <c r="Z91" s="1152"/>
      <c r="AA91" s="1152"/>
      <c r="AB91" s="1152"/>
      <c r="AC91" s="1152"/>
      <c r="AD91" s="1152"/>
      <c r="AE91" s="1152"/>
      <c r="AF91" s="1152"/>
    </row>
    <row r="92" spans="1:32">
      <c r="A92" s="1202"/>
      <c r="B92" s="1202"/>
      <c r="C92" s="1202"/>
      <c r="D92" s="1202"/>
      <c r="E92" s="1202"/>
      <c r="F92" s="1203"/>
      <c r="G92" s="1202"/>
      <c r="H92" s="1296"/>
      <c r="I92" s="1202"/>
      <c r="J92" s="1202"/>
      <c r="K92" s="1152"/>
      <c r="N92" s="1152"/>
      <c r="O92" s="1152"/>
      <c r="P92" s="1152"/>
      <c r="Q92" s="1152"/>
      <c r="R92" s="1152"/>
      <c r="S92" s="1152"/>
      <c r="T92" s="1152"/>
      <c r="U92" s="1152"/>
      <c r="V92" s="1152"/>
      <c r="W92" s="1152"/>
      <c r="X92" s="1152"/>
      <c r="Y92" s="1152"/>
      <c r="Z92" s="1152"/>
      <c r="AA92" s="1152"/>
      <c r="AB92" s="1152"/>
      <c r="AC92" s="1152"/>
      <c r="AD92" s="1152"/>
      <c r="AE92" s="1152"/>
      <c r="AF92" s="1152"/>
    </row>
    <row r="93" spans="1:32">
      <c r="A93" s="1202"/>
      <c r="B93" s="1202"/>
      <c r="C93" s="1202"/>
      <c r="D93" s="1202"/>
      <c r="E93" s="1202"/>
      <c r="F93" s="1203"/>
      <c r="G93" s="1202"/>
      <c r="H93" s="1296"/>
      <c r="I93" s="1202"/>
      <c r="J93" s="1202"/>
      <c r="K93" s="1152"/>
      <c r="N93" s="1152"/>
      <c r="O93" s="1152"/>
      <c r="P93" s="1152"/>
      <c r="Q93" s="1152"/>
      <c r="R93" s="1152"/>
      <c r="S93" s="1152"/>
      <c r="T93" s="1152"/>
      <c r="U93" s="1152"/>
      <c r="V93" s="1152"/>
      <c r="W93" s="1152"/>
      <c r="X93" s="1152"/>
      <c r="Y93" s="1152"/>
      <c r="Z93" s="1152"/>
      <c r="AA93" s="1152"/>
      <c r="AB93" s="1152"/>
      <c r="AC93" s="1152"/>
      <c r="AD93" s="1152"/>
      <c r="AE93" s="1152"/>
      <c r="AF93" s="1152"/>
    </row>
    <row r="94" spans="1:32">
      <c r="A94" s="1202"/>
      <c r="B94" s="1202"/>
      <c r="C94" s="1202"/>
      <c r="D94" s="1202"/>
      <c r="E94" s="1202"/>
      <c r="F94" s="1203"/>
      <c r="G94" s="1202"/>
      <c r="H94" s="1296"/>
      <c r="I94" s="1202"/>
      <c r="J94" s="1202"/>
      <c r="K94" s="1152"/>
      <c r="N94" s="1152"/>
      <c r="O94" s="1152"/>
      <c r="P94" s="1152"/>
      <c r="Q94" s="1152"/>
      <c r="R94" s="1152"/>
      <c r="S94" s="1152"/>
      <c r="T94" s="1152"/>
      <c r="U94" s="1152"/>
      <c r="V94" s="1152"/>
      <c r="W94" s="1152"/>
      <c r="X94" s="1152"/>
      <c r="Y94" s="1152"/>
      <c r="Z94" s="1152"/>
      <c r="AA94" s="1152"/>
      <c r="AB94" s="1152"/>
      <c r="AC94" s="1152"/>
      <c r="AD94" s="1152"/>
      <c r="AE94" s="1152"/>
      <c r="AF94" s="1152"/>
    </row>
    <row r="95" spans="1:32">
      <c r="A95" s="1202"/>
      <c r="B95" s="1202"/>
      <c r="C95" s="1202"/>
      <c r="D95" s="1202"/>
      <c r="E95" s="1202"/>
      <c r="F95" s="1203"/>
      <c r="G95" s="1202"/>
      <c r="H95" s="1296"/>
      <c r="I95" s="1202"/>
      <c r="J95" s="1202"/>
      <c r="K95" s="1152"/>
      <c r="N95" s="1152"/>
      <c r="O95" s="1152"/>
      <c r="P95" s="1152"/>
      <c r="Q95" s="1152"/>
      <c r="R95" s="1152"/>
      <c r="S95" s="1152"/>
      <c r="T95" s="1152"/>
      <c r="U95" s="1152"/>
      <c r="V95" s="1152"/>
      <c r="W95" s="1152"/>
      <c r="X95" s="1152"/>
      <c r="Y95" s="1152"/>
      <c r="Z95" s="1152"/>
      <c r="AA95" s="1152"/>
      <c r="AB95" s="1152"/>
      <c r="AC95" s="1152"/>
      <c r="AD95" s="1152"/>
      <c r="AE95" s="1152"/>
      <c r="AF95" s="1152"/>
    </row>
    <row r="96" spans="1:32">
      <c r="A96" s="1202"/>
      <c r="B96" s="1202"/>
      <c r="C96" s="1202"/>
      <c r="D96" s="1202"/>
      <c r="E96" s="1202"/>
      <c r="F96" s="1203"/>
      <c r="G96" s="1202"/>
      <c r="H96" s="1296"/>
      <c r="I96" s="1202"/>
      <c r="J96" s="1202"/>
      <c r="K96" s="1152"/>
      <c r="N96" s="1152"/>
      <c r="O96" s="1152"/>
      <c r="P96" s="1152"/>
      <c r="Q96" s="1152"/>
      <c r="R96" s="1152"/>
      <c r="S96" s="1152"/>
      <c r="T96" s="1152"/>
      <c r="U96" s="1152"/>
      <c r="V96" s="1152"/>
      <c r="W96" s="1152"/>
      <c r="X96" s="1152"/>
      <c r="Y96" s="1152"/>
      <c r="Z96" s="1152"/>
      <c r="AA96" s="1152"/>
      <c r="AB96" s="1152"/>
      <c r="AC96" s="1152"/>
      <c r="AD96" s="1152"/>
      <c r="AE96" s="1152"/>
      <c r="AF96" s="1152"/>
    </row>
    <row r="97" spans="1:32">
      <c r="A97" s="1202"/>
      <c r="B97" s="1202"/>
      <c r="C97" s="1202"/>
      <c r="D97" s="1202"/>
      <c r="E97" s="1202"/>
      <c r="F97" s="1203"/>
      <c r="G97" s="1202"/>
      <c r="H97" s="1296"/>
      <c r="I97" s="1202"/>
      <c r="J97" s="1202"/>
      <c r="K97" s="1152"/>
      <c r="N97" s="1152"/>
      <c r="O97" s="1152"/>
      <c r="P97" s="1152"/>
      <c r="Q97" s="1152"/>
      <c r="R97" s="1152"/>
      <c r="S97" s="1152"/>
      <c r="T97" s="1152"/>
      <c r="U97" s="1152"/>
      <c r="V97" s="1152"/>
      <c r="W97" s="1152"/>
      <c r="X97" s="1152"/>
      <c r="Y97" s="1152"/>
      <c r="Z97" s="1152"/>
      <c r="AA97" s="1152"/>
      <c r="AB97" s="1152"/>
      <c r="AC97" s="1152"/>
      <c r="AD97" s="1152"/>
      <c r="AE97" s="1152"/>
      <c r="AF97" s="1152"/>
    </row>
    <row r="98" spans="1:32">
      <c r="A98" s="1202"/>
      <c r="B98" s="1202"/>
      <c r="C98" s="1202"/>
      <c r="D98" s="1202"/>
      <c r="E98" s="1202"/>
      <c r="F98" s="1203"/>
      <c r="G98" s="1202"/>
      <c r="H98" s="1296"/>
      <c r="I98" s="1202"/>
      <c r="J98" s="1202"/>
      <c r="K98" s="1152"/>
      <c r="N98" s="1152"/>
      <c r="O98" s="1152"/>
      <c r="P98" s="1152"/>
      <c r="Q98" s="1152"/>
      <c r="R98" s="1152"/>
      <c r="S98" s="1152"/>
      <c r="T98" s="1152"/>
      <c r="U98" s="1152"/>
      <c r="V98" s="1152"/>
      <c r="W98" s="1152"/>
      <c r="X98" s="1152"/>
      <c r="Y98" s="1152"/>
      <c r="Z98" s="1152"/>
      <c r="AA98" s="1152"/>
      <c r="AB98" s="1152"/>
      <c r="AC98" s="1152"/>
      <c r="AD98" s="1152"/>
      <c r="AE98" s="1152"/>
      <c r="AF98" s="1152"/>
    </row>
    <row r="99" spans="1:32">
      <c r="A99" s="1202"/>
      <c r="B99" s="1202"/>
      <c r="C99" s="1202"/>
      <c r="D99" s="1202"/>
      <c r="E99" s="1202"/>
      <c r="F99" s="1203"/>
      <c r="G99" s="1202"/>
      <c r="H99" s="1296"/>
      <c r="I99" s="1202"/>
      <c r="J99" s="1202"/>
      <c r="K99" s="1152"/>
      <c r="N99" s="1152"/>
      <c r="O99" s="1152"/>
      <c r="P99" s="1152"/>
      <c r="Q99" s="1152"/>
      <c r="R99" s="1152"/>
      <c r="S99" s="1152"/>
      <c r="T99" s="1152"/>
      <c r="U99" s="1152"/>
      <c r="V99" s="1152"/>
      <c r="W99" s="1152"/>
      <c r="X99" s="1152"/>
      <c r="Y99" s="1152"/>
      <c r="Z99" s="1152"/>
      <c r="AA99" s="1152"/>
      <c r="AB99" s="1152"/>
      <c r="AC99" s="1152"/>
      <c r="AD99" s="1152"/>
      <c r="AE99" s="1152"/>
      <c r="AF99" s="1152"/>
    </row>
    <row r="100" spans="1:32">
      <c r="A100" s="1202"/>
      <c r="B100" s="1202"/>
      <c r="C100" s="1202"/>
      <c r="D100" s="1202"/>
      <c r="E100" s="1202"/>
      <c r="F100" s="1203"/>
      <c r="G100" s="1202"/>
      <c r="H100" s="1296"/>
      <c r="I100" s="1202"/>
      <c r="J100" s="1202"/>
      <c r="K100" s="1152"/>
      <c r="N100" s="1152"/>
      <c r="O100" s="1152"/>
      <c r="P100" s="1152"/>
      <c r="Q100" s="1152"/>
      <c r="R100" s="1152"/>
      <c r="S100" s="1152"/>
      <c r="T100" s="1152"/>
      <c r="U100" s="1152"/>
      <c r="V100" s="1152"/>
      <c r="W100" s="1152"/>
      <c r="X100" s="1152"/>
      <c r="Y100" s="1152"/>
      <c r="Z100" s="1152"/>
      <c r="AA100" s="1152"/>
      <c r="AB100" s="1152"/>
      <c r="AC100" s="1152"/>
      <c r="AD100" s="1152"/>
      <c r="AE100" s="1152"/>
      <c r="AF100" s="1152"/>
    </row>
    <row r="101" spans="1:32">
      <c r="A101" s="1202"/>
      <c r="B101" s="1202"/>
      <c r="C101" s="1202"/>
      <c r="D101" s="1202"/>
      <c r="E101" s="1202"/>
      <c r="F101" s="1203"/>
      <c r="G101" s="1202"/>
      <c r="H101" s="1296"/>
      <c r="I101" s="1202"/>
      <c r="J101" s="1202"/>
      <c r="K101" s="1152"/>
      <c r="N101" s="1152"/>
      <c r="O101" s="1152"/>
      <c r="P101" s="1152"/>
      <c r="Q101" s="1152"/>
      <c r="R101" s="1152"/>
      <c r="S101" s="1152"/>
      <c r="T101" s="1152"/>
      <c r="U101" s="1152"/>
      <c r="V101" s="1152"/>
      <c r="W101" s="1152"/>
      <c r="X101" s="1152"/>
      <c r="Y101" s="1152"/>
      <c r="Z101" s="1152"/>
      <c r="AA101" s="1152"/>
      <c r="AB101" s="1152"/>
      <c r="AC101" s="1152"/>
      <c r="AD101" s="1152"/>
      <c r="AE101" s="1152"/>
      <c r="AF101" s="1152"/>
    </row>
    <row r="102" spans="1:32">
      <c r="A102" s="1202"/>
      <c r="B102" s="1202"/>
      <c r="C102" s="1202"/>
      <c r="D102" s="1202"/>
      <c r="E102" s="1202"/>
      <c r="F102" s="1203"/>
      <c r="G102" s="1202"/>
      <c r="H102" s="1296"/>
      <c r="I102" s="1202"/>
      <c r="J102" s="1202"/>
      <c r="K102" s="1152"/>
      <c r="N102" s="1152"/>
      <c r="O102" s="1152"/>
      <c r="P102" s="1152"/>
      <c r="Q102" s="1152"/>
      <c r="R102" s="1152"/>
      <c r="S102" s="1152"/>
      <c r="T102" s="1152"/>
      <c r="U102" s="1152"/>
      <c r="V102" s="1152"/>
      <c r="W102" s="1152"/>
      <c r="X102" s="1152"/>
      <c r="Y102" s="1152"/>
      <c r="Z102" s="1152"/>
      <c r="AA102" s="1152"/>
      <c r="AB102" s="1152"/>
      <c r="AC102" s="1152"/>
      <c r="AD102" s="1152"/>
      <c r="AE102" s="1152"/>
      <c r="AF102" s="1152"/>
    </row>
    <row r="103" spans="1:32">
      <c r="A103" s="1202"/>
      <c r="B103" s="1202"/>
      <c r="C103" s="1202"/>
      <c r="D103" s="1202"/>
      <c r="E103" s="1202"/>
      <c r="F103" s="1203"/>
      <c r="G103" s="1202"/>
      <c r="H103" s="1296"/>
      <c r="I103" s="1202"/>
      <c r="J103" s="1202"/>
      <c r="K103" s="1152"/>
      <c r="N103" s="1152"/>
      <c r="O103" s="1152"/>
      <c r="P103" s="1152"/>
      <c r="Q103" s="1152"/>
      <c r="R103" s="1152"/>
      <c r="S103" s="1152"/>
      <c r="T103" s="1152"/>
      <c r="U103" s="1152"/>
      <c r="V103" s="1152"/>
      <c r="W103" s="1152"/>
      <c r="X103" s="1152"/>
      <c r="Y103" s="1152"/>
      <c r="Z103" s="1152"/>
      <c r="AA103" s="1152"/>
      <c r="AB103" s="1152"/>
      <c r="AC103" s="1152"/>
      <c r="AD103" s="1152"/>
      <c r="AE103" s="1152"/>
      <c r="AF103" s="1152"/>
    </row>
    <row r="104" spans="1:32">
      <c r="A104" s="1202"/>
      <c r="B104" s="1202"/>
      <c r="C104" s="1202"/>
      <c r="D104" s="1202"/>
      <c r="E104" s="1202"/>
      <c r="F104" s="1203"/>
      <c r="G104" s="1202"/>
      <c r="H104" s="1296"/>
      <c r="I104" s="1202"/>
      <c r="J104" s="1202"/>
      <c r="K104" s="1152"/>
      <c r="N104" s="1152"/>
      <c r="O104" s="1152"/>
      <c r="P104" s="1152"/>
      <c r="Q104" s="1152"/>
      <c r="R104" s="1152"/>
      <c r="S104" s="1152"/>
      <c r="T104" s="1152"/>
      <c r="U104" s="1152"/>
      <c r="V104" s="1152"/>
      <c r="W104" s="1152"/>
      <c r="X104" s="1152"/>
      <c r="Y104" s="1152"/>
      <c r="Z104" s="1152"/>
      <c r="AA104" s="1152"/>
      <c r="AB104" s="1152"/>
      <c r="AC104" s="1152"/>
      <c r="AD104" s="1152"/>
      <c r="AE104" s="1152"/>
      <c r="AF104" s="1152"/>
    </row>
    <row r="105" spans="1:32">
      <c r="A105" s="1202"/>
      <c r="B105" s="1202"/>
      <c r="C105" s="1202"/>
      <c r="D105" s="1202"/>
      <c r="E105" s="1202"/>
      <c r="F105" s="1203"/>
      <c r="G105" s="1202"/>
      <c r="H105" s="1296"/>
      <c r="I105" s="1202"/>
      <c r="J105" s="1202"/>
      <c r="K105" s="1152"/>
      <c r="N105" s="1152"/>
      <c r="O105" s="1152"/>
      <c r="P105" s="1152"/>
      <c r="Q105" s="1152"/>
      <c r="R105" s="1152"/>
      <c r="S105" s="1152"/>
      <c r="T105" s="1152"/>
      <c r="U105" s="1152"/>
      <c r="V105" s="1152"/>
      <c r="W105" s="1152"/>
      <c r="X105" s="1152"/>
      <c r="Y105" s="1152"/>
      <c r="Z105" s="1152"/>
      <c r="AA105" s="1152"/>
      <c r="AB105" s="1152"/>
      <c r="AC105" s="1152"/>
      <c r="AD105" s="1152"/>
      <c r="AE105" s="1152"/>
      <c r="AF105" s="1152"/>
    </row>
    <row r="106" spans="1:32">
      <c r="A106" s="1202"/>
      <c r="B106" s="1202"/>
      <c r="C106" s="1202"/>
      <c r="D106" s="1202"/>
      <c r="E106" s="1202"/>
      <c r="F106" s="1203"/>
      <c r="G106" s="1202"/>
      <c r="H106" s="1296"/>
      <c r="I106" s="1202"/>
      <c r="J106" s="1202"/>
      <c r="K106" s="1152"/>
      <c r="N106" s="1152"/>
      <c r="O106" s="1152"/>
      <c r="P106" s="1152"/>
      <c r="Q106" s="1152"/>
      <c r="R106" s="1152"/>
      <c r="S106" s="1152"/>
      <c r="T106" s="1152"/>
      <c r="U106" s="1152"/>
      <c r="V106" s="1152"/>
      <c r="W106" s="1152"/>
      <c r="X106" s="1152"/>
      <c r="Y106" s="1152"/>
      <c r="Z106" s="1152"/>
      <c r="AA106" s="1152"/>
      <c r="AB106" s="1152"/>
      <c r="AC106" s="1152"/>
      <c r="AD106" s="1152"/>
      <c r="AE106" s="1152"/>
      <c r="AF106" s="1152"/>
    </row>
    <row r="107" spans="1:32">
      <c r="A107" s="1202"/>
      <c r="B107" s="1202"/>
      <c r="C107" s="1202"/>
      <c r="D107" s="1202"/>
      <c r="E107" s="1202"/>
      <c r="F107" s="1203"/>
      <c r="G107" s="1202"/>
      <c r="H107" s="1296"/>
      <c r="I107" s="1202"/>
      <c r="J107" s="1202"/>
      <c r="K107" s="1152"/>
      <c r="N107" s="1152"/>
      <c r="O107" s="1152"/>
      <c r="P107" s="1152"/>
      <c r="Q107" s="1152"/>
      <c r="R107" s="1152"/>
      <c r="S107" s="1152"/>
      <c r="T107" s="1152"/>
      <c r="U107" s="1152"/>
      <c r="V107" s="1152"/>
      <c r="W107" s="1152"/>
      <c r="X107" s="1152"/>
      <c r="Y107" s="1152"/>
      <c r="Z107" s="1152"/>
      <c r="AA107" s="1152"/>
      <c r="AB107" s="1152"/>
      <c r="AC107" s="1152"/>
      <c r="AD107" s="1152"/>
      <c r="AE107" s="1152"/>
      <c r="AF107" s="1152"/>
    </row>
    <row r="108" spans="1:32">
      <c r="A108" s="1202"/>
      <c r="B108" s="1202"/>
      <c r="C108" s="1202"/>
      <c r="D108" s="1202"/>
      <c r="E108" s="1202"/>
      <c r="F108" s="1203"/>
      <c r="G108" s="1202"/>
      <c r="H108" s="1296"/>
      <c r="I108" s="1202"/>
      <c r="J108" s="1202"/>
      <c r="K108" s="1152"/>
      <c r="N108" s="1152"/>
      <c r="O108" s="1152"/>
      <c r="P108" s="1152"/>
      <c r="Q108" s="1152"/>
      <c r="R108" s="1152"/>
      <c r="S108" s="1152"/>
      <c r="T108" s="1152"/>
      <c r="U108" s="1152"/>
      <c r="V108" s="1152"/>
      <c r="W108" s="1152"/>
      <c r="X108" s="1152"/>
      <c r="Y108" s="1152"/>
      <c r="Z108" s="1152"/>
      <c r="AA108" s="1152"/>
      <c r="AB108" s="1152"/>
      <c r="AC108" s="1152"/>
      <c r="AD108" s="1152"/>
      <c r="AE108" s="1152"/>
      <c r="AF108" s="1152"/>
    </row>
    <row r="109" spans="1:32">
      <c r="A109" s="1202"/>
      <c r="B109" s="1202"/>
      <c r="C109" s="1202"/>
      <c r="D109" s="1202"/>
      <c r="E109" s="1202"/>
      <c r="F109" s="1203"/>
      <c r="G109" s="1202"/>
      <c r="H109" s="1296"/>
      <c r="I109" s="1202"/>
      <c r="J109" s="1202"/>
      <c r="K109" s="1152"/>
      <c r="N109" s="1152"/>
      <c r="O109" s="1152"/>
      <c r="P109" s="1152"/>
      <c r="Q109" s="1152"/>
      <c r="R109" s="1152"/>
      <c r="S109" s="1152"/>
      <c r="T109" s="1152"/>
      <c r="U109" s="1152"/>
      <c r="V109" s="1152"/>
      <c r="W109" s="1152"/>
      <c r="X109" s="1152"/>
      <c r="Y109" s="1152"/>
      <c r="Z109" s="1152"/>
      <c r="AA109" s="1152"/>
      <c r="AB109" s="1152"/>
      <c r="AC109" s="1152"/>
      <c r="AD109" s="1152"/>
      <c r="AE109" s="1152"/>
      <c r="AF109" s="1152"/>
    </row>
    <row r="110" spans="1:32">
      <c r="A110" s="1202"/>
      <c r="B110" s="1202"/>
      <c r="C110" s="1202"/>
      <c r="D110" s="1202"/>
      <c r="E110" s="1202"/>
      <c r="F110" s="1203"/>
      <c r="G110" s="1202"/>
      <c r="H110" s="1296"/>
      <c r="I110" s="1202"/>
      <c r="J110" s="1202"/>
      <c r="K110" s="1152"/>
      <c r="N110" s="1152"/>
      <c r="O110" s="1152"/>
      <c r="P110" s="1152"/>
      <c r="Q110" s="1152"/>
      <c r="R110" s="1152"/>
      <c r="S110" s="1152"/>
      <c r="T110" s="1152"/>
      <c r="U110" s="1152"/>
      <c r="V110" s="1152"/>
      <c r="W110" s="1152"/>
      <c r="X110" s="1152"/>
      <c r="Y110" s="1152"/>
      <c r="Z110" s="1152"/>
      <c r="AA110" s="1152"/>
      <c r="AB110" s="1152"/>
      <c r="AC110" s="1152"/>
      <c r="AD110" s="1152"/>
      <c r="AE110" s="1152"/>
      <c r="AF110" s="1152"/>
    </row>
    <row r="111" spans="1:32">
      <c r="A111" s="1202"/>
      <c r="B111" s="1202"/>
      <c r="C111" s="1202"/>
      <c r="D111" s="1202"/>
      <c r="E111" s="1202"/>
      <c r="F111" s="1203"/>
      <c r="G111" s="1202"/>
      <c r="H111" s="1296"/>
      <c r="I111" s="1202"/>
      <c r="J111" s="1202"/>
      <c r="K111" s="1152"/>
      <c r="N111" s="1152"/>
      <c r="O111" s="1152"/>
      <c r="P111" s="1152"/>
      <c r="Q111" s="1152"/>
      <c r="R111" s="1152"/>
      <c r="S111" s="1152"/>
      <c r="T111" s="1152"/>
      <c r="U111" s="1152"/>
      <c r="V111" s="1152"/>
      <c r="W111" s="1152"/>
      <c r="X111" s="1152"/>
      <c r="Y111" s="1152"/>
      <c r="Z111" s="1152"/>
      <c r="AA111" s="1152"/>
      <c r="AB111" s="1152"/>
      <c r="AC111" s="1152"/>
      <c r="AD111" s="1152"/>
      <c r="AE111" s="1152"/>
      <c r="AF111" s="1152"/>
    </row>
    <row r="112" spans="1:32">
      <c r="A112" s="1202"/>
      <c r="B112" s="1202"/>
      <c r="C112" s="1202"/>
      <c r="D112" s="1202"/>
      <c r="E112" s="1202"/>
      <c r="F112" s="1203"/>
      <c r="G112" s="1202"/>
      <c r="H112" s="1296"/>
      <c r="I112" s="1202"/>
      <c r="J112" s="1202"/>
      <c r="K112" s="1152"/>
      <c r="N112" s="1152"/>
      <c r="O112" s="1152"/>
      <c r="P112" s="1152"/>
      <c r="Q112" s="1152"/>
      <c r="R112" s="1152"/>
      <c r="S112" s="1152"/>
      <c r="T112" s="1152"/>
      <c r="U112" s="1152"/>
      <c r="V112" s="1152"/>
      <c r="W112" s="1152"/>
      <c r="X112" s="1152"/>
      <c r="Y112" s="1152"/>
      <c r="Z112" s="1152"/>
      <c r="AA112" s="1152"/>
      <c r="AB112" s="1152"/>
      <c r="AC112" s="1152"/>
      <c r="AD112" s="1152"/>
      <c r="AE112" s="1152"/>
      <c r="AF112" s="1152"/>
    </row>
    <row r="113" spans="1:32">
      <c r="A113" s="1202"/>
      <c r="B113" s="1202"/>
      <c r="C113" s="1202"/>
      <c r="D113" s="1202"/>
      <c r="E113" s="1202"/>
      <c r="F113" s="1203"/>
      <c r="G113" s="1202"/>
      <c r="H113" s="1296"/>
      <c r="I113" s="1202"/>
      <c r="J113" s="1202"/>
      <c r="K113" s="1152"/>
      <c r="N113" s="1152"/>
      <c r="O113" s="1152"/>
      <c r="P113" s="1152"/>
      <c r="Q113" s="1152"/>
      <c r="R113" s="1152"/>
      <c r="S113" s="1152"/>
      <c r="T113" s="1152"/>
      <c r="U113" s="1152"/>
      <c r="V113" s="1152"/>
      <c r="W113" s="1152"/>
      <c r="X113" s="1152"/>
      <c r="Y113" s="1152"/>
      <c r="Z113" s="1152"/>
      <c r="AA113" s="1152"/>
      <c r="AB113" s="1152"/>
      <c r="AC113" s="1152"/>
      <c r="AD113" s="1152"/>
      <c r="AE113" s="1152"/>
      <c r="AF113" s="1152"/>
    </row>
    <row r="114" spans="1:32">
      <c r="A114" s="1202"/>
      <c r="B114" s="1202"/>
      <c r="C114" s="1202"/>
      <c r="D114" s="1202"/>
      <c r="E114" s="1202"/>
      <c r="F114" s="1204"/>
      <c r="G114" s="1202"/>
      <c r="H114" s="1296"/>
      <c r="I114" s="1205"/>
      <c r="J114" s="1205"/>
      <c r="K114" s="1152"/>
      <c r="N114" s="1152"/>
      <c r="O114" s="1152"/>
      <c r="P114" s="1152"/>
      <c r="Q114" s="1152"/>
      <c r="R114" s="1152"/>
      <c r="S114" s="1152"/>
      <c r="T114" s="1152"/>
      <c r="U114" s="1152"/>
      <c r="V114" s="1152"/>
      <c r="W114" s="1152"/>
      <c r="X114" s="1152"/>
      <c r="Y114" s="1152"/>
      <c r="Z114" s="1152"/>
      <c r="AA114" s="1152"/>
      <c r="AB114" s="1152"/>
      <c r="AC114" s="1152"/>
      <c r="AD114" s="1152"/>
      <c r="AE114" s="1152"/>
      <c r="AF114" s="1152"/>
    </row>
    <row r="115" spans="1:32">
      <c r="A115" s="1202"/>
      <c r="B115" s="1202"/>
      <c r="C115" s="1202"/>
      <c r="D115" s="1202"/>
      <c r="E115" s="1202"/>
      <c r="F115" s="1204"/>
      <c r="G115" s="1202"/>
      <c r="H115" s="1296"/>
      <c r="I115" s="1205"/>
      <c r="J115" s="1205"/>
      <c r="K115" s="1152"/>
      <c r="N115" s="1152"/>
      <c r="O115" s="1152"/>
      <c r="P115" s="1152"/>
      <c r="Q115" s="1152"/>
      <c r="R115" s="1152"/>
      <c r="S115" s="1152"/>
      <c r="T115" s="1152"/>
      <c r="U115" s="1152"/>
      <c r="V115" s="1152"/>
      <c r="W115" s="1152"/>
      <c r="X115" s="1152"/>
      <c r="Y115" s="1152"/>
      <c r="Z115" s="1152"/>
      <c r="AA115" s="1152"/>
      <c r="AB115" s="1152"/>
      <c r="AC115" s="1152"/>
      <c r="AD115" s="1152"/>
      <c r="AE115" s="1152"/>
      <c r="AF115" s="1152"/>
    </row>
    <row r="116" spans="1:32">
      <c r="A116" s="1202"/>
      <c r="B116" s="1202"/>
      <c r="C116" s="1202"/>
      <c r="D116" s="1202"/>
      <c r="E116" s="1202"/>
      <c r="F116" s="1204"/>
      <c r="G116" s="1202"/>
      <c r="H116" s="1296"/>
      <c r="I116" s="1205"/>
      <c r="J116" s="1205"/>
      <c r="K116" s="1152"/>
      <c r="N116" s="1152"/>
      <c r="O116" s="1152"/>
      <c r="P116" s="1152"/>
      <c r="Q116" s="1152"/>
      <c r="R116" s="1152"/>
      <c r="S116" s="1152"/>
      <c r="T116" s="1152"/>
      <c r="U116" s="1152"/>
      <c r="V116" s="1152"/>
      <c r="W116" s="1152"/>
      <c r="X116" s="1152"/>
      <c r="Y116" s="1152"/>
      <c r="Z116" s="1152"/>
      <c r="AA116" s="1152"/>
      <c r="AB116" s="1152"/>
      <c r="AC116" s="1152"/>
      <c r="AD116" s="1152"/>
      <c r="AE116" s="1152"/>
      <c r="AF116" s="1152"/>
    </row>
    <row r="117" spans="1:32">
      <c r="A117" s="1202"/>
      <c r="B117" s="1202"/>
      <c r="C117" s="1202"/>
      <c r="D117" s="1202"/>
      <c r="E117" s="1202"/>
      <c r="F117" s="1204"/>
      <c r="G117" s="1202"/>
      <c r="H117" s="1296"/>
      <c r="I117" s="1205"/>
      <c r="J117" s="1205"/>
      <c r="K117" s="1152"/>
      <c r="N117" s="1152"/>
      <c r="O117" s="1152"/>
      <c r="P117" s="1152"/>
      <c r="Q117" s="1152"/>
      <c r="R117" s="1152"/>
      <c r="S117" s="1152"/>
      <c r="T117" s="1152"/>
      <c r="U117" s="1152"/>
      <c r="V117" s="1152"/>
      <c r="W117" s="1152"/>
      <c r="X117" s="1152"/>
      <c r="Y117" s="1152"/>
      <c r="Z117" s="1152"/>
      <c r="AA117" s="1152"/>
      <c r="AB117" s="1152"/>
      <c r="AC117" s="1152"/>
      <c r="AD117" s="1152"/>
      <c r="AE117" s="1152"/>
      <c r="AF117" s="1152"/>
    </row>
    <row r="118" spans="1:32">
      <c r="A118" s="1202"/>
      <c r="B118" s="1202"/>
      <c r="C118" s="1202"/>
      <c r="D118" s="1202"/>
      <c r="E118" s="1202"/>
      <c r="F118" s="1204"/>
      <c r="G118" s="1202"/>
      <c r="H118" s="1296"/>
      <c r="I118" s="1205"/>
      <c r="J118" s="1205"/>
      <c r="K118" s="1152"/>
      <c r="N118" s="1152"/>
      <c r="O118" s="1152"/>
      <c r="P118" s="1152"/>
      <c r="Q118" s="1152"/>
      <c r="R118" s="1152"/>
      <c r="S118" s="1152"/>
      <c r="T118" s="1152"/>
      <c r="U118" s="1152"/>
      <c r="V118" s="1152"/>
      <c r="W118" s="1152"/>
      <c r="X118" s="1152"/>
      <c r="Y118" s="1152"/>
      <c r="Z118" s="1152"/>
      <c r="AA118" s="1152"/>
      <c r="AB118" s="1152"/>
      <c r="AC118" s="1152"/>
      <c r="AD118" s="1152"/>
      <c r="AE118" s="1152"/>
      <c r="AF118" s="1152"/>
    </row>
    <row r="119" spans="1:32">
      <c r="A119" s="1202"/>
      <c r="B119" s="1202"/>
      <c r="C119" s="1202"/>
      <c r="D119" s="1202"/>
      <c r="E119" s="1202"/>
      <c r="F119" s="1204"/>
      <c r="G119" s="1202"/>
      <c r="H119" s="1296"/>
      <c r="I119" s="1205"/>
      <c r="J119" s="1205"/>
      <c r="K119" s="1152"/>
      <c r="N119" s="1152"/>
      <c r="O119" s="1152"/>
      <c r="P119" s="1152"/>
      <c r="Q119" s="1152"/>
      <c r="R119" s="1152"/>
      <c r="S119" s="1152"/>
      <c r="T119" s="1152"/>
      <c r="U119" s="1152"/>
      <c r="V119" s="1152"/>
      <c r="W119" s="1152"/>
      <c r="X119" s="1152"/>
      <c r="Y119" s="1152"/>
      <c r="Z119" s="1152"/>
      <c r="AA119" s="1152"/>
      <c r="AB119" s="1152"/>
      <c r="AC119" s="1152"/>
      <c r="AD119" s="1152"/>
      <c r="AE119" s="1152"/>
      <c r="AF119" s="1152"/>
    </row>
    <row r="120" spans="1:32">
      <c r="A120" s="1202"/>
      <c r="B120" s="1202"/>
      <c r="C120" s="1202"/>
      <c r="D120" s="1202"/>
      <c r="E120" s="1202"/>
      <c r="F120" s="1204"/>
      <c r="G120" s="1202"/>
      <c r="H120" s="1296"/>
      <c r="I120" s="1205"/>
      <c r="J120" s="1205"/>
      <c r="K120" s="1152"/>
      <c r="N120" s="1152"/>
      <c r="O120" s="1152"/>
      <c r="P120" s="1152"/>
      <c r="Q120" s="1152"/>
      <c r="R120" s="1152"/>
      <c r="S120" s="1152"/>
      <c r="T120" s="1152"/>
      <c r="U120" s="1152"/>
      <c r="V120" s="1152"/>
      <c r="W120" s="1152"/>
      <c r="X120" s="1152"/>
      <c r="Y120" s="1152"/>
      <c r="Z120" s="1152"/>
      <c r="AA120" s="1152"/>
      <c r="AB120" s="1152"/>
      <c r="AC120" s="1152"/>
      <c r="AD120" s="1152"/>
      <c r="AE120" s="1152"/>
      <c r="AF120" s="1152"/>
    </row>
    <row r="121" spans="1:32">
      <c r="A121" s="1202"/>
      <c r="B121" s="1202"/>
      <c r="C121" s="1202"/>
      <c r="D121" s="1202"/>
      <c r="E121" s="1202"/>
      <c r="F121" s="1204"/>
      <c r="G121" s="1202"/>
      <c r="H121" s="1296"/>
      <c r="I121" s="1205"/>
      <c r="J121" s="1205"/>
      <c r="K121" s="1152"/>
      <c r="N121" s="1152"/>
      <c r="O121" s="1152"/>
      <c r="P121" s="1152"/>
      <c r="Q121" s="1152"/>
      <c r="R121" s="1152"/>
      <c r="S121" s="1152"/>
      <c r="T121" s="1152"/>
      <c r="U121" s="1152"/>
      <c r="V121" s="1152"/>
      <c r="W121" s="1152"/>
      <c r="X121" s="1152"/>
      <c r="Y121" s="1152"/>
      <c r="Z121" s="1152"/>
      <c r="AA121" s="1152"/>
      <c r="AB121" s="1152"/>
      <c r="AC121" s="1152"/>
      <c r="AD121" s="1152"/>
      <c r="AE121" s="1152"/>
      <c r="AF121" s="1152"/>
    </row>
    <row r="122" spans="1:32">
      <c r="A122" s="1202"/>
      <c r="B122" s="1202"/>
      <c r="C122" s="1202"/>
      <c r="D122" s="1202"/>
      <c r="E122" s="1202"/>
      <c r="F122" s="1204"/>
      <c r="G122" s="1202"/>
      <c r="H122" s="1296"/>
      <c r="I122" s="1205"/>
      <c r="J122" s="1205"/>
      <c r="K122" s="1152"/>
      <c r="N122" s="1152"/>
      <c r="O122" s="1152"/>
      <c r="P122" s="1152"/>
      <c r="Q122" s="1152"/>
      <c r="R122" s="1152"/>
      <c r="S122" s="1152"/>
      <c r="T122" s="1152"/>
      <c r="U122" s="1152"/>
      <c r="V122" s="1152"/>
      <c r="W122" s="1152"/>
      <c r="X122" s="1152"/>
      <c r="Y122" s="1152"/>
      <c r="Z122" s="1152"/>
      <c r="AA122" s="1152"/>
      <c r="AB122" s="1152"/>
      <c r="AC122" s="1152"/>
      <c r="AD122" s="1152"/>
      <c r="AE122" s="1152"/>
      <c r="AF122" s="1152"/>
    </row>
    <row r="123" spans="1:32">
      <c r="A123" s="1202"/>
      <c r="B123" s="1202"/>
      <c r="C123" s="1202"/>
      <c r="D123" s="1202"/>
      <c r="E123" s="1202"/>
      <c r="F123" s="1204"/>
      <c r="G123" s="1202"/>
      <c r="H123" s="1296"/>
      <c r="I123" s="1205"/>
      <c r="J123" s="1205"/>
      <c r="K123" s="1152"/>
      <c r="N123" s="1152"/>
      <c r="O123" s="1152"/>
      <c r="P123" s="1152"/>
      <c r="Q123" s="1152"/>
      <c r="R123" s="1152"/>
      <c r="S123" s="1152"/>
      <c r="T123" s="1152"/>
      <c r="U123" s="1152"/>
      <c r="V123" s="1152"/>
      <c r="W123" s="1152"/>
      <c r="X123" s="1152"/>
      <c r="Y123" s="1152"/>
      <c r="Z123" s="1152"/>
      <c r="AA123" s="1152"/>
      <c r="AB123" s="1152"/>
      <c r="AC123" s="1152"/>
      <c r="AD123" s="1152"/>
      <c r="AE123" s="1152"/>
      <c r="AF123" s="1152"/>
    </row>
    <row r="124" spans="1:32">
      <c r="A124" s="1202"/>
      <c r="B124" s="1202"/>
      <c r="C124" s="1202"/>
      <c r="D124" s="1202"/>
      <c r="E124" s="1202"/>
      <c r="F124" s="1204"/>
      <c r="G124" s="1202"/>
      <c r="H124" s="1296"/>
      <c r="I124" s="1205"/>
      <c r="J124" s="1205"/>
      <c r="K124" s="1152"/>
      <c r="N124" s="1152"/>
      <c r="O124" s="1152"/>
      <c r="P124" s="1152"/>
      <c r="Q124" s="1152"/>
      <c r="R124" s="1152"/>
      <c r="S124" s="1152"/>
      <c r="T124" s="1152"/>
      <c r="U124" s="1152"/>
      <c r="V124" s="1152"/>
      <c r="W124" s="1152"/>
      <c r="X124" s="1152"/>
      <c r="Y124" s="1152"/>
      <c r="Z124" s="1152"/>
      <c r="AA124" s="1152"/>
      <c r="AB124" s="1152"/>
      <c r="AC124" s="1152"/>
      <c r="AD124" s="1152"/>
      <c r="AE124" s="1152"/>
      <c r="AF124" s="1152"/>
    </row>
    <row r="125" spans="1:32">
      <c r="A125" s="1202"/>
      <c r="B125" s="1202"/>
      <c r="C125" s="1202"/>
      <c r="D125" s="1202"/>
      <c r="E125" s="1202"/>
      <c r="F125" s="1204"/>
      <c r="G125" s="1202"/>
      <c r="H125" s="1296"/>
      <c r="I125" s="1205"/>
      <c r="J125" s="1205"/>
      <c r="K125" s="1152"/>
      <c r="N125" s="1152"/>
      <c r="O125" s="1152"/>
      <c r="P125" s="1152"/>
      <c r="Q125" s="1152"/>
      <c r="R125" s="1152"/>
      <c r="S125" s="1152"/>
      <c r="T125" s="1152"/>
      <c r="U125" s="1152"/>
      <c r="V125" s="1152"/>
      <c r="W125" s="1152"/>
      <c r="X125" s="1152"/>
      <c r="Y125" s="1152"/>
      <c r="Z125" s="1152"/>
      <c r="AA125" s="1152"/>
      <c r="AB125" s="1152"/>
      <c r="AC125" s="1152"/>
      <c r="AD125" s="1152"/>
      <c r="AE125" s="1152"/>
      <c r="AF125" s="1152"/>
    </row>
    <row r="126" spans="1:32">
      <c r="A126" s="1202"/>
      <c r="B126" s="1202"/>
      <c r="C126" s="1202"/>
      <c r="D126" s="1202"/>
      <c r="E126" s="1202"/>
      <c r="F126" s="1204"/>
      <c r="G126" s="1202"/>
      <c r="H126" s="1296"/>
      <c r="I126" s="1205"/>
      <c r="J126" s="1205"/>
      <c r="K126" s="1152"/>
      <c r="N126" s="1152"/>
      <c r="O126" s="1152"/>
      <c r="P126" s="1152"/>
      <c r="Q126" s="1152"/>
      <c r="R126" s="1152"/>
      <c r="S126" s="1152"/>
      <c r="T126" s="1152"/>
      <c r="U126" s="1152"/>
      <c r="V126" s="1152"/>
      <c r="W126" s="1152"/>
      <c r="X126" s="1152"/>
      <c r="Y126" s="1152"/>
      <c r="Z126" s="1152"/>
      <c r="AA126" s="1152"/>
      <c r="AB126" s="1152"/>
      <c r="AC126" s="1152"/>
      <c r="AD126" s="1152"/>
      <c r="AE126" s="1152"/>
      <c r="AF126" s="1152"/>
    </row>
    <row r="127" spans="1:32">
      <c r="A127" s="1202"/>
      <c r="B127" s="1202"/>
      <c r="C127" s="1202"/>
      <c r="D127" s="1202"/>
      <c r="E127" s="1202"/>
      <c r="F127" s="1204"/>
      <c r="G127" s="1202"/>
      <c r="H127" s="1296"/>
      <c r="I127" s="1205"/>
      <c r="J127" s="1205"/>
      <c r="K127" s="1152"/>
      <c r="N127" s="1152"/>
      <c r="O127" s="1152"/>
      <c r="P127" s="1152"/>
      <c r="Q127" s="1152"/>
      <c r="R127" s="1152"/>
      <c r="S127" s="1152"/>
      <c r="T127" s="1152"/>
      <c r="U127" s="1152"/>
      <c r="V127" s="1152"/>
      <c r="W127" s="1152"/>
      <c r="X127" s="1152"/>
      <c r="Y127" s="1152"/>
      <c r="Z127" s="1152"/>
      <c r="AA127" s="1152"/>
      <c r="AB127" s="1152"/>
      <c r="AC127" s="1152"/>
      <c r="AD127" s="1152"/>
      <c r="AE127" s="1152"/>
      <c r="AF127" s="1152"/>
    </row>
    <row r="128" spans="1:32">
      <c r="A128" s="1202"/>
      <c r="B128" s="1202"/>
      <c r="C128" s="1202"/>
      <c r="D128" s="1202"/>
      <c r="E128" s="1202"/>
      <c r="F128" s="1204"/>
      <c r="G128" s="1202"/>
      <c r="H128" s="1296"/>
      <c r="I128" s="1205"/>
      <c r="J128" s="1205"/>
      <c r="K128" s="1152"/>
      <c r="N128" s="1152"/>
      <c r="O128" s="1152"/>
      <c r="P128" s="1152"/>
      <c r="Q128" s="1152"/>
      <c r="R128" s="1152"/>
      <c r="S128" s="1152"/>
      <c r="T128" s="1152"/>
      <c r="U128" s="1152"/>
      <c r="V128" s="1152"/>
      <c r="W128" s="1152"/>
      <c r="X128" s="1152"/>
      <c r="Y128" s="1152"/>
      <c r="Z128" s="1152"/>
      <c r="AA128" s="1152"/>
      <c r="AB128" s="1152"/>
      <c r="AC128" s="1152"/>
      <c r="AD128" s="1152"/>
      <c r="AE128" s="1152"/>
      <c r="AF128" s="1152"/>
    </row>
    <row r="129" spans="1:32">
      <c r="A129" s="1202"/>
      <c r="B129" s="1202"/>
      <c r="C129" s="1202"/>
      <c r="D129" s="1202"/>
      <c r="E129" s="1202"/>
      <c r="F129" s="1204"/>
      <c r="G129" s="1202"/>
      <c r="H129" s="1296"/>
      <c r="I129" s="1205"/>
      <c r="J129" s="1205"/>
      <c r="K129" s="1152"/>
      <c r="N129" s="1152"/>
      <c r="O129" s="1152"/>
      <c r="P129" s="1152"/>
      <c r="Q129" s="1152"/>
      <c r="R129" s="1152"/>
      <c r="S129" s="1152"/>
      <c r="T129" s="1152"/>
      <c r="U129" s="1152"/>
      <c r="V129" s="1152"/>
      <c r="W129" s="1152"/>
      <c r="X129" s="1152"/>
      <c r="Y129" s="1152"/>
      <c r="Z129" s="1152"/>
      <c r="AA129" s="1152"/>
      <c r="AB129" s="1152"/>
      <c r="AC129" s="1152"/>
      <c r="AD129" s="1152"/>
      <c r="AE129" s="1152"/>
      <c r="AF129" s="1152"/>
    </row>
    <row r="130" spans="1:32">
      <c r="A130" s="1202"/>
      <c r="B130" s="1202"/>
      <c r="C130" s="1202"/>
      <c r="D130" s="1202"/>
      <c r="E130" s="1202"/>
      <c r="F130" s="1204"/>
      <c r="G130" s="1202"/>
      <c r="H130" s="1296"/>
      <c r="I130" s="1205"/>
      <c r="J130" s="1205"/>
      <c r="K130" s="1152"/>
      <c r="N130" s="1152"/>
      <c r="O130" s="1152"/>
      <c r="P130" s="1152"/>
      <c r="Q130" s="1152"/>
      <c r="R130" s="1152"/>
      <c r="S130" s="1152"/>
      <c r="T130" s="1152"/>
      <c r="U130" s="1152"/>
      <c r="V130" s="1152"/>
      <c r="W130" s="1152"/>
      <c r="X130" s="1152"/>
      <c r="Y130" s="1152"/>
      <c r="Z130" s="1152"/>
      <c r="AA130" s="1152"/>
      <c r="AB130" s="1152"/>
      <c r="AC130" s="1152"/>
      <c r="AD130" s="1152"/>
      <c r="AE130" s="1152"/>
      <c r="AF130" s="1152"/>
    </row>
    <row r="131" spans="1:32">
      <c r="A131" s="1202"/>
      <c r="B131" s="1202"/>
      <c r="C131" s="1202"/>
      <c r="D131" s="1202"/>
      <c r="E131" s="1202"/>
      <c r="F131" s="1204"/>
      <c r="G131" s="1202"/>
      <c r="H131" s="1296"/>
      <c r="I131" s="1205"/>
      <c r="J131" s="1205"/>
      <c r="K131" s="1152"/>
      <c r="N131" s="1152"/>
      <c r="O131" s="1152"/>
      <c r="P131" s="1152"/>
      <c r="Q131" s="1152"/>
      <c r="R131" s="1152"/>
      <c r="S131" s="1152"/>
      <c r="T131" s="1152"/>
      <c r="U131" s="1152"/>
      <c r="V131" s="1152"/>
      <c r="W131" s="1152"/>
      <c r="X131" s="1152"/>
      <c r="Y131" s="1152"/>
      <c r="Z131" s="1152"/>
      <c r="AA131" s="1152"/>
      <c r="AB131" s="1152"/>
      <c r="AC131" s="1152"/>
      <c r="AD131" s="1152"/>
      <c r="AE131" s="1152"/>
      <c r="AF131" s="1152"/>
    </row>
  </sheetData>
  <sheetProtection algorithmName="SHA-512" hashValue="ia7icEXr+0FwMJh9BNjWOBzAzGEnCf0O/C4ulFuW2lgNAw25gEFbDmaBG+p//GsDdh1r9OnCXkP0DxTjGu7h1A==" saltValue="64o9ITwOfr9ZNNeOPlydxw==" spinCount="100000" sheet="1" formatColumns="0" formatRows="0" selectLockedCells="1"/>
  <customSheetViews>
    <customSheetView guid="{023E95C7-CD0A-46A1-945E-64751E02EBFE}" scale="70" fitToPage="1" printArea="1" hiddenRows="1" view="pageBreakPreview" topLeftCell="A2">
      <selection activeCell="I39" sqref="I3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A6:D6"/>
    <mergeCell ref="B49:J49"/>
    <mergeCell ref="H51:I51"/>
    <mergeCell ref="A3:J3"/>
    <mergeCell ref="R3:S3"/>
    <mergeCell ref="A4:J4"/>
    <mergeCell ref="A7:H7"/>
    <mergeCell ref="C8:E8"/>
    <mergeCell ref="H52:I52"/>
    <mergeCell ref="A44:J44"/>
    <mergeCell ref="C11:E11"/>
    <mergeCell ref="C9:E9"/>
    <mergeCell ref="I15:J15"/>
    <mergeCell ref="B20:F20"/>
    <mergeCell ref="A13:J13"/>
    <mergeCell ref="C10:E10"/>
  </mergeCells>
  <phoneticPr fontId="2" type="noConversion"/>
  <conditionalFormatting sqref="I21:I43">
    <cfRule type="expression" dxfId="51" priority="3248" stopIfTrue="1">
      <formula>F21&gt;0</formula>
    </cfRule>
  </conditionalFormatting>
  <conditionalFormatting sqref="I21:I43">
    <cfRule type="cellIs" dxfId="50" priority="3247" stopIfTrue="1" operator="equal">
      <formula>"a"</formula>
    </cfRule>
  </conditionalFormatting>
  <conditionalFormatting sqref="I21:I43">
    <cfRule type="expression" dxfId="49" priority="3246" stopIfTrue="1">
      <formula>H21&gt;0</formula>
    </cfRule>
  </conditionalFormatting>
  <dataValidations count="1">
    <dataValidation type="decimal" operator="greaterThan" allowBlank="1" showInputMessage="1" showErrorMessage="1" sqref="I21:I43"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5002002054/CABLE/DOM/A02-CC CS -3</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19" t="str">
        <f>Cover!$B$2</f>
        <v>220kV Underground Cable Package -CB01: 220kV Underground Cable between Minamarg &amp; Zojilla top sections of Alusteng – Drass 220 kV S/C transmission line under Transmission System Strengthening of Srinagar- Leh Transmission System.</v>
      </c>
      <c r="B3" s="1419"/>
      <c r="C3" s="1419"/>
      <c r="D3" s="1419"/>
      <c r="E3" s="1419"/>
      <c r="F3" s="1419"/>
      <c r="G3" s="445"/>
      <c r="H3" s="487"/>
      <c r="I3" s="291"/>
      <c r="J3" s="213"/>
      <c r="K3" s="213" t="s">
        <v>344</v>
      </c>
      <c r="L3" s="213"/>
      <c r="M3" s="213">
        <f>IF(ISERROR(#REF!/('Sch-6'!D14+'Sch-6'!D16+'Sch-6'!D18)),0,#REF!/( 'Sch-6'!D14+'Sch-6'!D16+'Sch-6'!D18))</f>
        <v>0</v>
      </c>
      <c r="N3" s="213"/>
      <c r="O3" s="216"/>
      <c r="P3" s="217"/>
      <c r="Q3" s="217"/>
      <c r="R3" s="217"/>
      <c r="S3" s="204"/>
      <c r="T3" s="216"/>
      <c r="U3" s="204"/>
      <c r="V3" s="204"/>
      <c r="W3" s="1452"/>
      <c r="X3" s="1452"/>
      <c r="Y3" s="204"/>
      <c r="Z3" s="204"/>
      <c r="AA3" s="204"/>
      <c r="AB3" s="204"/>
      <c r="AC3" s="204"/>
      <c r="AD3" s="204"/>
      <c r="AE3" s="204"/>
      <c r="AF3" s="204"/>
      <c r="AG3" s="204"/>
      <c r="AH3" s="204"/>
      <c r="AI3" s="204"/>
      <c r="AJ3" s="204"/>
      <c r="AK3" s="213"/>
      <c r="AL3" s="213"/>
      <c r="AM3" s="213"/>
      <c r="AN3" s="213"/>
      <c r="AO3" s="213"/>
    </row>
    <row r="4" spans="1:41" s="396" customFormat="1" ht="21.95" customHeight="1">
      <c r="A4" s="1420" t="s">
        <v>423</v>
      </c>
      <c r="B4" s="1420"/>
      <c r="C4" s="1420"/>
      <c r="D4" s="1420"/>
      <c r="E4" s="1420"/>
      <c r="F4" s="1420"/>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3" t="str">
        <f>'Sch-1'!A7</f>
        <v/>
      </c>
      <c r="B7" s="1453"/>
      <c r="C7" s="1453"/>
      <c r="D7" s="1453"/>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55" t="str">
        <f>IF('Sch-1'!C8=0, "", 'Sch-1'!C8)</f>
        <v/>
      </c>
      <c r="C8" s="1455"/>
      <c r="D8" s="1455"/>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55" t="str">
        <f>IF('Sch-1'!C9=0, "", 'Sch-1'!C9)</f>
        <v/>
      </c>
      <c r="C9" s="1455"/>
      <c r="D9" s="1455"/>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56" t="str">
        <f>IF('Sch-1'!C10=0, "", 'Sch-1'!C10)</f>
        <v/>
      </c>
      <c r="C10" s="1456"/>
      <c r="D10" s="1456"/>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56" t="str">
        <f>IF('Sch-1'!C11=0, "", 'Sch-1'!C11)</f>
        <v/>
      </c>
      <c r="C11" s="1456"/>
      <c r="D11" s="1456"/>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54" t="s">
        <v>283</v>
      </c>
      <c r="M13" s="1454"/>
      <c r="N13" s="363" t="s">
        <v>287</v>
      </c>
      <c r="O13" s="1454" t="s">
        <v>284</v>
      </c>
      <c r="P13" s="1454"/>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'Sch-1'!B52</f>
        <v>--</v>
      </c>
      <c r="C59" s="13"/>
      <c r="D59" s="39"/>
      <c r="E59" s="2"/>
      <c r="F59" s="2"/>
    </row>
    <row r="60" spans="1:7" ht="27.95" customHeight="1">
      <c r="A60" s="38" t="s">
        <v>409</v>
      </c>
      <c r="B60" s="123" t="str">
        <f>'Sch-1'!B53</f>
        <v/>
      </c>
      <c r="C60" s="2"/>
      <c r="D60" s="39" t="s">
        <v>410</v>
      </c>
      <c r="E60" s="208" t="str">
        <f>'Sch-1'!M53</f>
        <v/>
      </c>
      <c r="F60" s="2"/>
    </row>
    <row r="61" spans="1:7" ht="27.95" customHeight="1">
      <c r="A61" s="229"/>
      <c r="B61" s="228"/>
      <c r="C61" s="230"/>
      <c r="D61" s="39" t="s">
        <v>411</v>
      </c>
      <c r="E61" s="208" t="str">
        <f>'Sch-1'!M54</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8"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70"/>
  <sheetViews>
    <sheetView view="pageBreakPreview" topLeftCell="A6" zoomScale="70" zoomScaleNormal="100" zoomScaleSheetLayoutView="70" workbookViewId="0">
      <selection activeCell="O20" sqref="O20"/>
    </sheetView>
  </sheetViews>
  <sheetFormatPr defaultColWidth="9" defaultRowHeight="15.75"/>
  <cols>
    <col min="1" max="1" width="5.25" style="939" customWidth="1"/>
    <col min="2" max="2" width="13" style="834" customWidth="1"/>
    <col min="3" max="3" width="7.875" style="834" customWidth="1"/>
    <col min="4" max="4" width="7.375" style="834" customWidth="1"/>
    <col min="5" max="5" width="9.375" style="834" customWidth="1"/>
    <col min="6" max="6" width="25" style="834" customWidth="1"/>
    <col min="7" max="7" width="12.625" style="834" customWidth="1"/>
    <col min="8" max="8" width="12.125" style="883" customWidth="1"/>
    <col min="9" max="9" width="12" style="814" bestFit="1" customWidth="1"/>
    <col min="10" max="10" width="9.5" style="834" customWidth="1"/>
    <col min="11" max="11" width="13" style="834" customWidth="1"/>
    <col min="12" max="12" width="65.5" style="815" customWidth="1"/>
    <col min="13" max="13" width="6.5" style="814" customWidth="1"/>
    <col min="14" max="14" width="8.625" style="814" customWidth="1"/>
    <col min="15" max="15" width="13.5" style="786" customWidth="1"/>
    <col min="16" max="16" width="12.25" style="814" customWidth="1"/>
    <col min="17" max="17" width="13.375" style="1304" hidden="1" customWidth="1"/>
    <col min="18" max="18" width="13.125" style="807" hidden="1" customWidth="1"/>
    <col min="19" max="19" width="13.5" style="807" hidden="1" customWidth="1"/>
    <col min="20" max="21" width="9" style="807" hidden="1" customWidth="1"/>
    <col min="22"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7" t="str">
        <f>Cover!B3</f>
        <v>Specification No.: 5002002054/CABLE/DOM/A02-CC CS -3</v>
      </c>
      <c r="B1" s="830"/>
      <c r="C1" s="1317"/>
      <c r="D1" s="1317"/>
      <c r="E1" s="1317"/>
      <c r="F1" s="830"/>
      <c r="G1" s="1317"/>
      <c r="H1" s="881"/>
      <c r="I1" s="803"/>
      <c r="J1" s="830"/>
      <c r="K1" s="830"/>
      <c r="L1" s="804"/>
      <c r="M1" s="805"/>
      <c r="N1" s="805"/>
      <c r="O1" s="806"/>
      <c r="P1" s="805" t="s">
        <v>428</v>
      </c>
    </row>
    <row r="2" spans="1:54">
      <c r="A2" s="938"/>
      <c r="B2" s="831"/>
      <c r="C2" s="831"/>
      <c r="D2" s="831"/>
      <c r="E2" s="831"/>
      <c r="F2" s="831"/>
      <c r="G2" s="831"/>
      <c r="H2" s="882"/>
      <c r="I2" s="796"/>
      <c r="J2" s="831"/>
      <c r="K2" s="831"/>
      <c r="L2" s="810"/>
      <c r="M2" s="796"/>
      <c r="N2" s="796"/>
      <c r="O2" s="811"/>
      <c r="P2" s="796"/>
    </row>
    <row r="3" spans="1:54" ht="57.75" customHeight="1">
      <c r="A3" s="1475" t="str">
        <f>Cover!$B$2</f>
        <v>220kV Underground Cable Package -CB01: 220kV Underground Cable between Minamarg &amp; Zojilla top sections of Alusteng – Drass 220 kV S/C transmission line under Transmission System Strengthening of Srinagar- Leh Transmission System.</v>
      </c>
      <c r="B3" s="1475"/>
      <c r="C3" s="1475"/>
      <c r="D3" s="1475"/>
      <c r="E3" s="1475"/>
      <c r="F3" s="1475"/>
      <c r="G3" s="1475"/>
      <c r="H3" s="1475"/>
      <c r="I3" s="1475"/>
      <c r="J3" s="1475"/>
      <c r="K3" s="1475"/>
      <c r="L3" s="1475"/>
      <c r="M3" s="1475"/>
      <c r="N3" s="1475"/>
      <c r="O3" s="1475"/>
      <c r="P3" s="1475"/>
      <c r="Q3" s="1475"/>
      <c r="AK3" s="812" t="s">
        <v>344</v>
      </c>
      <c r="AM3" s="832">
        <f>IF(ISERROR(#REF!/('Sch-6'!D14+'Sch-6'!D16+'Sch-6'!D18)),0,#REF!/( 'Sch-6'!D14+'Sch-6'!D16+'Sch-6'!D18))</f>
        <v>0</v>
      </c>
    </row>
    <row r="4" spans="1:54" ht="16.5">
      <c r="A4" s="1477" t="s">
        <v>24</v>
      </c>
      <c r="B4" s="1477"/>
      <c r="C4" s="1477"/>
      <c r="D4" s="1477"/>
      <c r="E4" s="1477"/>
      <c r="F4" s="1477"/>
      <c r="G4" s="1477"/>
      <c r="H4" s="1477"/>
      <c r="I4" s="1477"/>
      <c r="J4" s="1477"/>
      <c r="K4" s="1477"/>
      <c r="L4" s="1477"/>
      <c r="M4" s="1477"/>
      <c r="N4" s="1477"/>
      <c r="O4" s="1477"/>
      <c r="P4" s="1477"/>
      <c r="Q4" s="1477"/>
      <c r="AK4" s="812" t="s">
        <v>345</v>
      </c>
      <c r="AM4" s="833" t="e">
        <f>#REF!</f>
        <v>#REF!</v>
      </c>
    </row>
    <row r="5" spans="1:54">
      <c r="AK5" s="812" t="s">
        <v>350</v>
      </c>
      <c r="AM5" s="833">
        <f>IF(ISERROR(#REF!/#REF!),0,#REF! /#REF!)</f>
        <v>0</v>
      </c>
    </row>
    <row r="6" spans="1:54" ht="16.5">
      <c r="A6" s="940" t="str">
        <f>'Sch-1'!A6</f>
        <v>Bidder’s Name and Address (Lead Partner) :</v>
      </c>
      <c r="B6" s="835"/>
      <c r="C6" s="1318"/>
      <c r="D6" s="1318"/>
      <c r="E6" s="1318"/>
      <c r="F6" s="835"/>
      <c r="G6" s="1318"/>
      <c r="H6" s="884"/>
      <c r="I6" s="876"/>
      <c r="J6" s="835"/>
      <c r="K6" s="835"/>
      <c r="L6" s="816"/>
      <c r="M6" s="873" t="s">
        <v>398</v>
      </c>
      <c r="P6" s="796"/>
      <c r="AK6" s="812" t="s">
        <v>351</v>
      </c>
      <c r="AM6" s="833" t="e">
        <f>#REF!</f>
        <v>#REF!</v>
      </c>
    </row>
    <row r="7" spans="1:54" ht="16.5">
      <c r="A7" s="941" t="str">
        <f>'Sch-1'!A7</f>
        <v/>
      </c>
      <c r="B7" s="836"/>
      <c r="C7" s="1319"/>
      <c r="D7" s="1319"/>
      <c r="E7" s="1319"/>
      <c r="F7" s="836"/>
      <c r="G7" s="1319"/>
      <c r="H7" s="885"/>
      <c r="I7" s="836"/>
      <c r="J7" s="836"/>
      <c r="K7" s="836"/>
      <c r="L7" s="836"/>
      <c r="M7" s="1463" t="str">
        <f>'Sch-1'!M7</f>
        <v>Contracts Services, 3rd Floor</v>
      </c>
      <c r="N7" s="1463"/>
      <c r="O7" s="1463"/>
      <c r="P7" s="1463"/>
      <c r="AK7" s="812" t="s">
        <v>348</v>
      </c>
      <c r="AM7" s="832" t="e">
        <f>SUM(AM3:AM6)</f>
        <v>#REF!</v>
      </c>
    </row>
    <row r="8" spans="1:54" ht="16.5">
      <c r="A8" s="942" t="s">
        <v>399</v>
      </c>
      <c r="B8" s="837"/>
      <c r="C8" s="841" t="str">
        <f>IF('Sch-1'!C8=0, "", 'Sch-1'!C8)</f>
        <v/>
      </c>
      <c r="D8" s="1320"/>
      <c r="E8" s="1320"/>
      <c r="F8" s="837"/>
      <c r="G8" s="1320"/>
      <c r="H8" s="886"/>
      <c r="I8" s="877"/>
      <c r="J8" s="837"/>
      <c r="K8" s="837"/>
      <c r="M8" s="1463" t="str">
        <f>'Sch-1'!M8</f>
        <v>Power Grid Corporation of India Ltd.,</v>
      </c>
      <c r="N8" s="1463"/>
      <c r="O8" s="1463"/>
      <c r="P8" s="1463"/>
    </row>
    <row r="9" spans="1:54" ht="16.5">
      <c r="A9" s="942" t="s">
        <v>401</v>
      </c>
      <c r="B9" s="837"/>
      <c r="C9" s="841" t="str">
        <f>IF('Sch-1'!C9=0, "", 'Sch-1'!C9)</f>
        <v/>
      </c>
      <c r="D9" s="1320"/>
      <c r="E9" s="1320"/>
      <c r="F9" s="837"/>
      <c r="G9" s="1320"/>
      <c r="H9" s="886"/>
      <c r="I9" s="877"/>
      <c r="J9" s="837"/>
      <c r="K9" s="837"/>
      <c r="M9" s="1463" t="str">
        <f>'Sch-1'!M9</f>
        <v>"Saudamini", Plot No.-2</v>
      </c>
      <c r="N9" s="1463"/>
      <c r="O9" s="1463"/>
      <c r="P9" s="1463"/>
    </row>
    <row r="10" spans="1:54" ht="16.5" customHeight="1">
      <c r="A10" s="943"/>
      <c r="B10" s="838"/>
      <c r="C10" s="841" t="str">
        <f>IF('Sch-1'!C10=0, "", 'Sch-1'!C10)</f>
        <v/>
      </c>
      <c r="D10" s="839"/>
      <c r="E10" s="839"/>
      <c r="F10" s="838"/>
      <c r="G10" s="839"/>
      <c r="H10" s="887"/>
      <c r="I10" s="878"/>
      <c r="J10" s="838"/>
      <c r="K10" s="838"/>
      <c r="M10" s="1301" t="str">
        <f>'Sch-1'!M10</f>
        <v xml:space="preserve">Sector-29, </v>
      </c>
      <c r="N10" s="1301"/>
      <c r="O10" s="900"/>
      <c r="P10" s="1301"/>
      <c r="AK10" s="812" t="s">
        <v>347</v>
      </c>
      <c r="AM10" s="833">
        <f>'Sch-1'!AA10</f>
        <v>0</v>
      </c>
    </row>
    <row r="11" spans="1:54" ht="16.5" customHeight="1">
      <c r="A11" s="943"/>
      <c r="B11" s="838"/>
      <c r="C11" s="841" t="str">
        <f>IF('Sch-1'!C11=0, "", 'Sch-1'!C11)</f>
        <v/>
      </c>
      <c r="D11" s="839"/>
      <c r="E11" s="839"/>
      <c r="F11" s="838"/>
      <c r="G11" s="839"/>
      <c r="H11" s="887"/>
      <c r="I11" s="878"/>
      <c r="J11" s="838"/>
      <c r="K11" s="838"/>
      <c r="M11" s="1463" t="str">
        <f>'Sch-1'!M11</f>
        <v>Gurgaon (Haryana) - 122001</v>
      </c>
      <c r="N11" s="1463"/>
      <c r="O11" s="1463"/>
      <c r="P11" s="1463"/>
      <c r="AK11" s="812"/>
      <c r="AM11" s="833"/>
    </row>
    <row r="12" spans="1:54">
      <c r="A12" s="944"/>
      <c r="B12" s="839"/>
      <c r="C12" s="839"/>
      <c r="D12" s="839"/>
      <c r="E12" s="839"/>
      <c r="F12" s="839"/>
      <c r="G12" s="839"/>
      <c r="H12" s="887"/>
      <c r="I12" s="879"/>
      <c r="J12" s="839"/>
      <c r="K12" s="839"/>
      <c r="L12" s="840"/>
      <c r="M12" s="841"/>
      <c r="N12" s="841"/>
      <c r="O12" s="817"/>
      <c r="P12" s="796"/>
      <c r="AK12" s="812"/>
      <c r="AM12" s="833"/>
    </row>
    <row r="13" spans="1:54" s="899" customFormat="1" ht="33" customHeight="1">
      <c r="A13" s="1300"/>
      <c r="B13" s="1300"/>
      <c r="C13" s="1302"/>
      <c r="D13" s="1302"/>
      <c r="E13" s="1302"/>
      <c r="F13" s="1300"/>
      <c r="G13" s="1302"/>
      <c r="H13" s="1316" t="s">
        <v>572</v>
      </c>
      <c r="I13" s="1300"/>
      <c r="J13" s="1300"/>
      <c r="K13" s="1300"/>
      <c r="L13" s="1300"/>
      <c r="M13" s="1302"/>
      <c r="N13" s="1302"/>
      <c r="O13" s="1300"/>
      <c r="P13" s="1302"/>
      <c r="Q13" s="1305"/>
      <c r="R13" s="895"/>
      <c r="S13" s="895"/>
      <c r="T13" s="895"/>
      <c r="U13" s="895"/>
      <c r="V13" s="894"/>
      <c r="W13" s="894"/>
      <c r="X13" s="894"/>
      <c r="Y13" s="894"/>
      <c r="Z13" s="894"/>
      <c r="AA13" s="894"/>
      <c r="AB13" s="894"/>
      <c r="AC13" s="896"/>
      <c r="AD13" s="896"/>
      <c r="AE13" s="896"/>
      <c r="AF13" s="894"/>
      <c r="AG13" s="894"/>
      <c r="AH13" s="894"/>
      <c r="AI13" s="894"/>
      <c r="AJ13" s="894"/>
      <c r="AK13" s="896"/>
      <c r="AL13" s="1468" t="s">
        <v>283</v>
      </c>
      <c r="AM13" s="1468"/>
      <c r="AN13" s="898" t="s">
        <v>287</v>
      </c>
      <c r="AO13" s="1468" t="s">
        <v>284</v>
      </c>
      <c r="AP13" s="1468"/>
      <c r="AQ13" s="894"/>
      <c r="AR13" s="894"/>
      <c r="AS13" s="894"/>
      <c r="AT13" s="894"/>
      <c r="AU13" s="894"/>
      <c r="AV13" s="894"/>
      <c r="AW13" s="894"/>
      <c r="AX13" s="894"/>
      <c r="AY13" s="894"/>
      <c r="AZ13" s="894"/>
      <c r="BA13" s="894"/>
      <c r="BB13" s="894"/>
    </row>
    <row r="14" spans="1:54" ht="16.5">
      <c r="A14" s="943"/>
      <c r="B14" s="838"/>
      <c r="C14" s="839"/>
      <c r="D14" s="839"/>
      <c r="E14" s="839"/>
      <c r="F14" s="838"/>
      <c r="G14" s="839"/>
      <c r="H14" s="887"/>
      <c r="I14" s="878"/>
      <c r="J14" s="838"/>
      <c r="K14" s="838"/>
      <c r="L14" s="838"/>
      <c r="M14" s="839"/>
      <c r="N14" s="839"/>
      <c r="O14" s="838"/>
      <c r="P14" s="839"/>
      <c r="R14" s="842"/>
      <c r="S14" s="842"/>
      <c r="T14" s="842"/>
      <c r="U14" s="842"/>
      <c r="AL14" s="843"/>
      <c r="AM14" s="843"/>
      <c r="AN14" s="813"/>
      <c r="AO14" s="843"/>
      <c r="AP14" s="843"/>
    </row>
    <row r="15" spans="1:54" ht="16.5">
      <c r="A15" s="943"/>
      <c r="B15" s="838"/>
      <c r="C15" s="839"/>
      <c r="D15" s="839"/>
      <c r="E15" s="839"/>
      <c r="F15" s="838"/>
      <c r="G15" s="839"/>
      <c r="H15" s="887"/>
      <c r="I15" s="878"/>
      <c r="J15" s="838"/>
      <c r="K15" s="838"/>
      <c r="L15" s="838"/>
      <c r="M15" s="839"/>
      <c r="N15" s="1459" t="s">
        <v>275</v>
      </c>
      <c r="O15" s="1459"/>
      <c r="P15" s="1459"/>
      <c r="R15" s="842"/>
      <c r="S15" s="842"/>
      <c r="T15" s="842"/>
      <c r="U15" s="842"/>
      <c r="AL15" s="843"/>
      <c r="AM15" s="843"/>
      <c r="AN15" s="813"/>
      <c r="AO15" s="843"/>
      <c r="AP15" s="843"/>
    </row>
    <row r="16" spans="1:54" ht="94.5" customHeight="1">
      <c r="A16" s="1206" t="s">
        <v>363</v>
      </c>
      <c r="B16" s="1178" t="s">
        <v>516</v>
      </c>
      <c r="C16" s="1178" t="s">
        <v>517</v>
      </c>
      <c r="D16" s="1178" t="s">
        <v>523</v>
      </c>
      <c r="E16" s="1178" t="s">
        <v>524</v>
      </c>
      <c r="F16" s="1178" t="s">
        <v>518</v>
      </c>
      <c r="G16" s="1207" t="s">
        <v>525</v>
      </c>
      <c r="H16" s="967" t="s">
        <v>493</v>
      </c>
      <c r="I16" s="968" t="s">
        <v>534</v>
      </c>
      <c r="J16" s="969" t="s">
        <v>488</v>
      </c>
      <c r="K16" s="969" t="s">
        <v>514</v>
      </c>
      <c r="L16" s="1178" t="s">
        <v>370</v>
      </c>
      <c r="M16" s="1179" t="s">
        <v>355</v>
      </c>
      <c r="N16" s="1179" t="s">
        <v>356</v>
      </c>
      <c r="O16" s="1178" t="s">
        <v>585</v>
      </c>
      <c r="P16" s="1178" t="s">
        <v>586</v>
      </c>
      <c r="Q16" s="1306" t="s">
        <v>512</v>
      </c>
      <c r="R16" s="842"/>
      <c r="S16" s="842"/>
      <c r="T16" s="842"/>
      <c r="U16" s="842"/>
      <c r="AL16" s="844" t="s">
        <v>372</v>
      </c>
      <c r="AM16" s="844" t="s">
        <v>413</v>
      </c>
      <c r="AN16" s="813"/>
      <c r="AO16" s="844" t="s">
        <v>372</v>
      </c>
      <c r="AP16" s="844" t="s">
        <v>413</v>
      </c>
    </row>
    <row r="17" spans="1:54" s="899" customFormat="1" ht="16.5">
      <c r="A17" s="1208">
        <v>1</v>
      </c>
      <c r="B17" s="1209">
        <v>2</v>
      </c>
      <c r="C17" s="1209">
        <v>3</v>
      </c>
      <c r="D17" s="1209">
        <v>4</v>
      </c>
      <c r="E17" s="1209">
        <v>5</v>
      </c>
      <c r="F17" s="1210">
        <v>6</v>
      </c>
      <c r="G17" s="1209">
        <v>7</v>
      </c>
      <c r="H17" s="974">
        <v>8</v>
      </c>
      <c r="I17" s="975">
        <v>9</v>
      </c>
      <c r="J17" s="976">
        <v>10</v>
      </c>
      <c r="K17" s="976">
        <v>11</v>
      </c>
      <c r="L17" s="1211">
        <v>12</v>
      </c>
      <c r="M17" s="1211">
        <v>13</v>
      </c>
      <c r="N17" s="1211">
        <v>14</v>
      </c>
      <c r="O17" s="1211">
        <v>15</v>
      </c>
      <c r="P17" s="1211" t="s">
        <v>526</v>
      </c>
      <c r="Q17" s="1211">
        <v>17</v>
      </c>
      <c r="R17" s="895"/>
      <c r="S17" s="895"/>
      <c r="T17" s="895"/>
      <c r="U17" s="895"/>
      <c r="V17" s="894"/>
      <c r="W17" s="894"/>
      <c r="X17" s="894"/>
      <c r="Y17" s="894"/>
      <c r="Z17" s="894"/>
      <c r="AA17" s="894"/>
      <c r="AB17" s="894"/>
      <c r="AC17" s="896"/>
      <c r="AD17" s="896"/>
      <c r="AE17" s="896"/>
      <c r="AF17" s="894"/>
      <c r="AG17" s="894"/>
      <c r="AH17" s="894"/>
      <c r="AI17" s="894"/>
      <c r="AJ17" s="894"/>
      <c r="AK17" s="896"/>
      <c r="AL17" s="897">
        <v>5</v>
      </c>
      <c r="AM17" s="897" t="s">
        <v>407</v>
      </c>
      <c r="AN17" s="898"/>
      <c r="AO17" s="897">
        <v>5</v>
      </c>
      <c r="AP17" s="897" t="s">
        <v>407</v>
      </c>
      <c r="AQ17" s="894"/>
      <c r="AR17" s="894"/>
      <c r="AS17" s="894"/>
      <c r="AT17" s="894"/>
      <c r="AU17" s="894"/>
      <c r="AV17" s="894"/>
      <c r="AW17" s="894"/>
      <c r="AX17" s="894"/>
      <c r="AY17" s="894"/>
      <c r="AZ17" s="894"/>
      <c r="BA17" s="894"/>
      <c r="BB17" s="894"/>
    </row>
    <row r="18" spans="1:54" s="899" customFormat="1" ht="38.25" hidden="1" customHeight="1">
      <c r="A18" s="1258"/>
      <c r="B18" s="1472" t="s">
        <v>576</v>
      </c>
      <c r="C18" s="1473"/>
      <c r="D18" s="1473"/>
      <c r="E18" s="1473"/>
      <c r="F18" s="1473"/>
      <c r="G18" s="1473"/>
      <c r="H18" s="1473"/>
      <c r="I18" s="1473"/>
      <c r="J18" s="1473"/>
      <c r="K18" s="1473"/>
      <c r="L18" s="1474"/>
      <c r="M18" s="1259"/>
      <c r="N18" s="1259"/>
      <c r="O18" s="1259"/>
      <c r="P18" s="1259"/>
      <c r="Q18" s="1259"/>
      <c r="R18" s="895"/>
      <c r="S18" s="895"/>
      <c r="T18" s="895"/>
      <c r="U18" s="895"/>
      <c r="V18" s="894"/>
      <c r="W18" s="894"/>
      <c r="X18" s="894"/>
      <c r="Y18" s="894"/>
      <c r="Z18" s="894"/>
      <c r="AA18" s="894"/>
      <c r="AB18" s="894"/>
      <c r="AC18" s="896"/>
      <c r="AD18" s="896"/>
      <c r="AE18" s="896"/>
      <c r="AF18" s="894"/>
      <c r="AG18" s="894"/>
      <c r="AH18" s="894"/>
      <c r="AI18" s="894"/>
      <c r="AJ18" s="894"/>
      <c r="AK18" s="896"/>
      <c r="AL18" s="897"/>
      <c r="AM18" s="897"/>
      <c r="AN18" s="898"/>
      <c r="AO18" s="897"/>
      <c r="AP18" s="897"/>
      <c r="AQ18" s="894"/>
      <c r="AR18" s="894"/>
      <c r="AS18" s="894"/>
      <c r="AT18" s="894"/>
      <c r="AU18" s="894"/>
      <c r="AV18" s="894"/>
      <c r="AW18" s="894"/>
      <c r="AX18" s="894"/>
      <c r="AY18" s="894"/>
      <c r="AZ18" s="894"/>
      <c r="BA18" s="894"/>
      <c r="BB18" s="894"/>
    </row>
    <row r="19" spans="1:54" s="786" customFormat="1" ht="47.25" customHeight="1">
      <c r="A19" s="1248">
        <v>1</v>
      </c>
      <c r="B19" s="1260">
        <v>7000014522</v>
      </c>
      <c r="C19" s="1263">
        <v>170</v>
      </c>
      <c r="D19" s="1263">
        <v>60</v>
      </c>
      <c r="E19" s="1263">
        <v>10</v>
      </c>
      <c r="F19" s="1260" t="s">
        <v>594</v>
      </c>
      <c r="G19" s="1263">
        <v>100003244</v>
      </c>
      <c r="H19" s="1263">
        <v>998342</v>
      </c>
      <c r="I19" s="1249"/>
      <c r="J19" s="1263">
        <v>18</v>
      </c>
      <c r="K19" s="1250"/>
      <c r="L19" s="1260" t="s">
        <v>619</v>
      </c>
      <c r="M19" s="1263" t="s">
        <v>580</v>
      </c>
      <c r="N19" s="1263">
        <v>15</v>
      </c>
      <c r="O19" s="1249"/>
      <c r="P19" s="1307" t="str">
        <f>IF(O19=0, "Included", IF(ISERROR(N19*O19), O19, N19*O19))</f>
        <v>Included</v>
      </c>
      <c r="Q19" s="1307">
        <f>S19</f>
        <v>0</v>
      </c>
      <c r="R19" s="786">
        <f>IF(P19="Included",0,P19)</f>
        <v>0</v>
      </c>
      <c r="S19" s="786">
        <f>IF(K19="",(R19*J19/100),(R19*K19))</f>
        <v>0</v>
      </c>
      <c r="T19" s="787"/>
      <c r="U19" s="787"/>
      <c r="AD19" s="930"/>
    </row>
    <row r="20" spans="1:54" s="786" customFormat="1" ht="47.25" customHeight="1">
      <c r="A20" s="1248">
        <v>2</v>
      </c>
      <c r="B20" s="1260">
        <v>7000014522</v>
      </c>
      <c r="C20" s="1263">
        <v>170</v>
      </c>
      <c r="D20" s="1263">
        <v>60</v>
      </c>
      <c r="E20" s="1263">
        <v>20</v>
      </c>
      <c r="F20" s="1260" t="s">
        <v>594</v>
      </c>
      <c r="G20" s="1263">
        <v>100003960</v>
      </c>
      <c r="H20" s="1263">
        <v>998736</v>
      </c>
      <c r="I20" s="1249"/>
      <c r="J20" s="1263">
        <v>18</v>
      </c>
      <c r="K20" s="1250"/>
      <c r="L20" s="1260" t="s">
        <v>620</v>
      </c>
      <c r="M20" s="1263" t="s">
        <v>580</v>
      </c>
      <c r="N20" s="1263">
        <v>60</v>
      </c>
      <c r="O20" s="1249"/>
      <c r="P20" s="1307" t="str">
        <f>IF(O20=0, "Included", IF(ISERROR(N20*O20), O20, N20*O20))</f>
        <v>Included</v>
      </c>
      <c r="Q20" s="1307">
        <f>S20</f>
        <v>0</v>
      </c>
      <c r="R20" s="786">
        <f>IF(P20="Included",0,P20)</f>
        <v>0</v>
      </c>
      <c r="S20" s="786">
        <f t="shared" ref="S20:S39" si="0">IF(K20="",(R20*J20/100),(R20*K20))</f>
        <v>0</v>
      </c>
      <c r="T20" s="787"/>
      <c r="U20" s="787"/>
      <c r="AD20" s="930"/>
    </row>
    <row r="21" spans="1:54" s="786" customFormat="1" ht="47.25" customHeight="1">
      <c r="A21" s="1248">
        <v>3</v>
      </c>
      <c r="B21" s="1260">
        <v>7000014522</v>
      </c>
      <c r="C21" s="1263">
        <v>170</v>
      </c>
      <c r="D21" s="1263">
        <v>60</v>
      </c>
      <c r="E21" s="1263">
        <v>40</v>
      </c>
      <c r="F21" s="1260" t="s">
        <v>594</v>
      </c>
      <c r="G21" s="1263">
        <v>100003966</v>
      </c>
      <c r="H21" s="1263">
        <v>998736</v>
      </c>
      <c r="I21" s="1249"/>
      <c r="J21" s="1263">
        <v>18</v>
      </c>
      <c r="K21" s="1250"/>
      <c r="L21" s="1260" t="s">
        <v>621</v>
      </c>
      <c r="M21" s="1263" t="s">
        <v>577</v>
      </c>
      <c r="N21" s="1263">
        <v>8</v>
      </c>
      <c r="O21" s="1249"/>
      <c r="P21" s="1307" t="str">
        <f>IF(O21=0, "Included", IF(ISERROR(N21*O21), O21, N21*O21))</f>
        <v>Included</v>
      </c>
      <c r="Q21" s="1307">
        <f>S21</f>
        <v>0</v>
      </c>
      <c r="R21" s="786">
        <f>IF(P21="Included",0,P21)</f>
        <v>0</v>
      </c>
      <c r="S21" s="786">
        <f t="shared" si="0"/>
        <v>0</v>
      </c>
      <c r="T21" s="787"/>
      <c r="U21" s="787"/>
      <c r="AD21" s="930"/>
    </row>
    <row r="22" spans="1:54" s="786" customFormat="1" ht="39.75" customHeight="1">
      <c r="A22" s="1248">
        <v>4</v>
      </c>
      <c r="B22" s="1260">
        <v>7000014522</v>
      </c>
      <c r="C22" s="1263">
        <v>180</v>
      </c>
      <c r="D22" s="1263">
        <v>70</v>
      </c>
      <c r="E22" s="1263">
        <v>10</v>
      </c>
      <c r="F22" s="1260" t="s">
        <v>595</v>
      </c>
      <c r="G22" s="1263">
        <v>100000484</v>
      </c>
      <c r="H22" s="1263">
        <v>998736</v>
      </c>
      <c r="I22" s="1249"/>
      <c r="J22" s="1263">
        <v>18</v>
      </c>
      <c r="K22" s="1250"/>
      <c r="L22" s="1260" t="s">
        <v>589</v>
      </c>
      <c r="M22" s="1263" t="s">
        <v>577</v>
      </c>
      <c r="N22" s="1263">
        <v>8</v>
      </c>
      <c r="O22" s="1249"/>
      <c r="P22" s="1307" t="str">
        <f t="shared" ref="P22:P39" si="1">IF(O22=0, "Included", IF(ISERROR(N22*O22), O22, N22*O22))</f>
        <v>Included</v>
      </c>
      <c r="Q22" s="1307">
        <f t="shared" ref="Q22:Q39" si="2">S22</f>
        <v>0</v>
      </c>
      <c r="R22" s="786">
        <f t="shared" ref="R22:R39" si="3">IF(P22="Included",0,P22)</f>
        <v>0</v>
      </c>
      <c r="S22" s="786">
        <f t="shared" si="0"/>
        <v>0</v>
      </c>
      <c r="T22" s="787"/>
      <c r="U22" s="787"/>
      <c r="AD22" s="930"/>
    </row>
    <row r="23" spans="1:54" s="786" customFormat="1" ht="47.25" customHeight="1">
      <c r="A23" s="1248">
        <v>5</v>
      </c>
      <c r="B23" s="1260">
        <v>7000014522</v>
      </c>
      <c r="C23" s="1263">
        <v>190</v>
      </c>
      <c r="D23" s="1263">
        <v>80</v>
      </c>
      <c r="E23" s="1263">
        <v>10</v>
      </c>
      <c r="F23" s="1260" t="s">
        <v>596</v>
      </c>
      <c r="G23" s="1263">
        <v>100003962</v>
      </c>
      <c r="H23" s="1263">
        <v>995461</v>
      </c>
      <c r="I23" s="1249"/>
      <c r="J23" s="1263">
        <v>18</v>
      </c>
      <c r="K23" s="1250"/>
      <c r="L23" s="1260" t="s">
        <v>622</v>
      </c>
      <c r="M23" s="1263" t="s">
        <v>580</v>
      </c>
      <c r="N23" s="1263">
        <v>60</v>
      </c>
      <c r="O23" s="1249"/>
      <c r="P23" s="1307" t="str">
        <f t="shared" si="1"/>
        <v>Included</v>
      </c>
      <c r="Q23" s="1307">
        <f t="shared" si="2"/>
        <v>0</v>
      </c>
      <c r="R23" s="786">
        <f t="shared" si="3"/>
        <v>0</v>
      </c>
      <c r="S23" s="786">
        <f t="shared" si="0"/>
        <v>0</v>
      </c>
      <c r="T23" s="787"/>
      <c r="U23" s="787"/>
      <c r="AD23" s="930"/>
    </row>
    <row r="24" spans="1:54" s="786" customFormat="1" ht="99.75" customHeight="1">
      <c r="A24" s="1248">
        <v>6</v>
      </c>
      <c r="B24" s="1260">
        <v>7000014522</v>
      </c>
      <c r="C24" s="1263">
        <v>190</v>
      </c>
      <c r="D24" s="1263">
        <v>80</v>
      </c>
      <c r="E24" s="1263">
        <v>30</v>
      </c>
      <c r="F24" s="1260" t="s">
        <v>596</v>
      </c>
      <c r="G24" s="1263">
        <v>100003965</v>
      </c>
      <c r="H24" s="1263">
        <v>998736</v>
      </c>
      <c r="I24" s="1249"/>
      <c r="J24" s="1263">
        <v>18</v>
      </c>
      <c r="K24" s="1250"/>
      <c r="L24" s="1260" t="s">
        <v>623</v>
      </c>
      <c r="M24" s="1263" t="s">
        <v>578</v>
      </c>
      <c r="N24" s="1263">
        <v>1</v>
      </c>
      <c r="O24" s="1249"/>
      <c r="P24" s="1307" t="str">
        <f t="shared" si="1"/>
        <v>Included</v>
      </c>
      <c r="Q24" s="1307">
        <f t="shared" si="2"/>
        <v>0</v>
      </c>
      <c r="R24" s="786">
        <f t="shared" si="3"/>
        <v>0</v>
      </c>
      <c r="S24" s="786">
        <f t="shared" si="0"/>
        <v>0</v>
      </c>
      <c r="T24" s="787"/>
      <c r="U24" s="787"/>
      <c r="AD24" s="930"/>
    </row>
    <row r="25" spans="1:54" s="786" customFormat="1" ht="66" customHeight="1">
      <c r="A25" s="1248">
        <v>7</v>
      </c>
      <c r="B25" s="1260">
        <v>7000014522</v>
      </c>
      <c r="C25" s="1263">
        <v>190</v>
      </c>
      <c r="D25" s="1263">
        <v>80</v>
      </c>
      <c r="E25" s="1263">
        <v>40</v>
      </c>
      <c r="F25" s="1260" t="s">
        <v>596</v>
      </c>
      <c r="G25" s="1263">
        <v>100003969</v>
      </c>
      <c r="H25" s="1263">
        <v>995423</v>
      </c>
      <c r="I25" s="1249"/>
      <c r="J25" s="1263">
        <v>18</v>
      </c>
      <c r="K25" s="1250"/>
      <c r="L25" s="1260" t="s">
        <v>590</v>
      </c>
      <c r="M25" s="1263" t="s">
        <v>580</v>
      </c>
      <c r="N25" s="1263">
        <v>15</v>
      </c>
      <c r="O25" s="1249"/>
      <c r="P25" s="1307" t="str">
        <f t="shared" si="1"/>
        <v>Included</v>
      </c>
      <c r="Q25" s="1307">
        <f t="shared" si="2"/>
        <v>0</v>
      </c>
      <c r="R25" s="786">
        <f t="shared" si="3"/>
        <v>0</v>
      </c>
      <c r="S25" s="786">
        <f t="shared" si="0"/>
        <v>0</v>
      </c>
      <c r="T25" s="787"/>
      <c r="U25" s="787"/>
      <c r="AD25" s="930"/>
    </row>
    <row r="26" spans="1:54" s="786" customFormat="1" ht="47.25" customHeight="1">
      <c r="A26" s="1248">
        <v>8</v>
      </c>
      <c r="B26" s="1260">
        <v>7000014522</v>
      </c>
      <c r="C26" s="1263">
        <v>190</v>
      </c>
      <c r="D26" s="1263">
        <v>80</v>
      </c>
      <c r="E26" s="1263">
        <v>50</v>
      </c>
      <c r="F26" s="1260" t="s">
        <v>596</v>
      </c>
      <c r="G26" s="1263">
        <v>100003713</v>
      </c>
      <c r="H26" s="1263">
        <v>995461</v>
      </c>
      <c r="I26" s="1249"/>
      <c r="J26" s="1263">
        <v>18</v>
      </c>
      <c r="K26" s="1250"/>
      <c r="L26" s="1260" t="s">
        <v>624</v>
      </c>
      <c r="M26" s="1263" t="s">
        <v>584</v>
      </c>
      <c r="N26" s="1263">
        <v>100</v>
      </c>
      <c r="O26" s="1249"/>
      <c r="P26" s="1307" t="str">
        <f t="shared" si="1"/>
        <v>Included</v>
      </c>
      <c r="Q26" s="1307">
        <f t="shared" si="2"/>
        <v>0</v>
      </c>
      <c r="R26" s="786">
        <f t="shared" si="3"/>
        <v>0</v>
      </c>
      <c r="S26" s="786">
        <f t="shared" si="0"/>
        <v>0</v>
      </c>
      <c r="T26" s="787"/>
      <c r="U26" s="787"/>
      <c r="AD26" s="930"/>
    </row>
    <row r="27" spans="1:54" s="786" customFormat="1" ht="65.25" customHeight="1">
      <c r="A27" s="1248">
        <v>9</v>
      </c>
      <c r="B27" s="1260">
        <v>7000014522</v>
      </c>
      <c r="C27" s="1263">
        <v>200</v>
      </c>
      <c r="D27" s="1263">
        <v>90</v>
      </c>
      <c r="E27" s="1263">
        <v>10</v>
      </c>
      <c r="F27" s="1260" t="s">
        <v>597</v>
      </c>
      <c r="G27" s="1263">
        <v>100001248</v>
      </c>
      <c r="H27" s="1263">
        <v>995455</v>
      </c>
      <c r="I27" s="1249"/>
      <c r="J27" s="1263">
        <v>18</v>
      </c>
      <c r="K27" s="1250"/>
      <c r="L27" s="1260" t="s">
        <v>625</v>
      </c>
      <c r="M27" s="1263" t="s">
        <v>581</v>
      </c>
      <c r="N27" s="1263">
        <v>43</v>
      </c>
      <c r="O27" s="1249"/>
      <c r="P27" s="1307" t="str">
        <f t="shared" si="1"/>
        <v>Included</v>
      </c>
      <c r="Q27" s="1307">
        <f t="shared" si="2"/>
        <v>0</v>
      </c>
      <c r="R27" s="786">
        <f t="shared" si="3"/>
        <v>0</v>
      </c>
      <c r="S27" s="786">
        <f t="shared" si="0"/>
        <v>0</v>
      </c>
      <c r="T27" s="787"/>
      <c r="U27" s="787"/>
      <c r="AD27" s="930"/>
    </row>
    <row r="28" spans="1:54" s="786" customFormat="1" ht="47.25" customHeight="1">
      <c r="A28" s="1248">
        <v>10</v>
      </c>
      <c r="B28" s="1260">
        <v>7000014522</v>
      </c>
      <c r="C28" s="1263">
        <v>200</v>
      </c>
      <c r="D28" s="1263">
        <v>90</v>
      </c>
      <c r="E28" s="1263">
        <v>20</v>
      </c>
      <c r="F28" s="1260" t="s">
        <v>597</v>
      </c>
      <c r="G28" s="1263">
        <v>100001285</v>
      </c>
      <c r="H28" s="1263">
        <v>995473</v>
      </c>
      <c r="I28" s="1249"/>
      <c r="J28" s="1263">
        <v>18</v>
      </c>
      <c r="K28" s="1250"/>
      <c r="L28" s="1260" t="s">
        <v>626</v>
      </c>
      <c r="M28" s="1263" t="s">
        <v>581</v>
      </c>
      <c r="N28" s="1263">
        <v>6.45</v>
      </c>
      <c r="O28" s="1249"/>
      <c r="P28" s="1307" t="str">
        <f>IF(O28=0, "Included", IF(ISERROR(N28*O28), O28, N28*O28))</f>
        <v>Included</v>
      </c>
      <c r="Q28" s="1307">
        <f>S28</f>
        <v>0</v>
      </c>
      <c r="R28" s="786">
        <f>IF(P28="Included",0,P28)</f>
        <v>0</v>
      </c>
      <c r="S28" s="786">
        <f t="shared" si="0"/>
        <v>0</v>
      </c>
      <c r="T28" s="787"/>
      <c r="U28" s="787"/>
      <c r="AD28" s="930"/>
    </row>
    <row r="29" spans="1:54" s="786" customFormat="1" ht="47.25" customHeight="1">
      <c r="A29" s="1248">
        <v>11</v>
      </c>
      <c r="B29" s="1260">
        <v>7000014522</v>
      </c>
      <c r="C29" s="1263">
        <v>200</v>
      </c>
      <c r="D29" s="1263">
        <v>90</v>
      </c>
      <c r="E29" s="1263">
        <v>30</v>
      </c>
      <c r="F29" s="1260" t="s">
        <v>597</v>
      </c>
      <c r="G29" s="1263">
        <v>100001257</v>
      </c>
      <c r="H29" s="1263">
        <v>995433</v>
      </c>
      <c r="I29" s="1249"/>
      <c r="J29" s="1263">
        <v>18</v>
      </c>
      <c r="K29" s="1250"/>
      <c r="L29" s="1260" t="s">
        <v>627</v>
      </c>
      <c r="M29" s="1263" t="s">
        <v>583</v>
      </c>
      <c r="N29" s="1263">
        <v>358</v>
      </c>
      <c r="O29" s="1249"/>
      <c r="P29" s="1307" t="str">
        <f>IF(O29=0, "Included", IF(ISERROR(N29*O29), O29, N29*O29))</f>
        <v>Included</v>
      </c>
      <c r="Q29" s="1307">
        <f>S29</f>
        <v>0</v>
      </c>
      <c r="R29" s="786">
        <f>IF(P29="Included",0,P29)</f>
        <v>0</v>
      </c>
      <c r="S29" s="786">
        <f t="shared" si="0"/>
        <v>0</v>
      </c>
      <c r="T29" s="787"/>
      <c r="U29" s="787"/>
      <c r="AD29" s="930"/>
    </row>
    <row r="30" spans="1:54" s="786" customFormat="1" ht="47.25" customHeight="1">
      <c r="A30" s="1248">
        <v>12</v>
      </c>
      <c r="B30" s="1260">
        <v>7000014522</v>
      </c>
      <c r="C30" s="1263">
        <v>200</v>
      </c>
      <c r="D30" s="1263">
        <v>90</v>
      </c>
      <c r="E30" s="1263">
        <v>40</v>
      </c>
      <c r="F30" s="1260" t="s">
        <v>597</v>
      </c>
      <c r="G30" s="1263">
        <v>100001260</v>
      </c>
      <c r="H30" s="1263">
        <v>995454</v>
      </c>
      <c r="I30" s="1249"/>
      <c r="J30" s="1263">
        <v>18</v>
      </c>
      <c r="K30" s="1250"/>
      <c r="L30" s="1260" t="s">
        <v>628</v>
      </c>
      <c r="M30" s="1263" t="s">
        <v>583</v>
      </c>
      <c r="N30" s="1263">
        <v>54</v>
      </c>
      <c r="O30" s="1249"/>
      <c r="P30" s="1307" t="str">
        <f>IF(O30=0, "Included", IF(ISERROR(N30*O30), O30, N30*O30))</f>
        <v>Included</v>
      </c>
      <c r="Q30" s="1307">
        <f>S30</f>
        <v>0</v>
      </c>
      <c r="R30" s="786">
        <f>IF(P30="Included",0,P30)</f>
        <v>0</v>
      </c>
      <c r="S30" s="786">
        <f t="shared" si="0"/>
        <v>0</v>
      </c>
      <c r="T30" s="787"/>
      <c r="U30" s="787"/>
      <c r="AD30" s="930"/>
    </row>
    <row r="31" spans="1:54" s="786" customFormat="1" ht="47.25" customHeight="1">
      <c r="A31" s="1248">
        <v>13</v>
      </c>
      <c r="B31" s="1260">
        <v>7000014522</v>
      </c>
      <c r="C31" s="1263">
        <v>200</v>
      </c>
      <c r="D31" s="1263">
        <v>90</v>
      </c>
      <c r="E31" s="1263">
        <v>50</v>
      </c>
      <c r="F31" s="1260" t="s">
        <v>597</v>
      </c>
      <c r="G31" s="1263">
        <v>100001261</v>
      </c>
      <c r="H31" s="1263">
        <v>995454</v>
      </c>
      <c r="I31" s="1249"/>
      <c r="J31" s="1263">
        <v>18</v>
      </c>
      <c r="K31" s="1250"/>
      <c r="L31" s="1260" t="s">
        <v>629</v>
      </c>
      <c r="M31" s="1263" t="s">
        <v>583</v>
      </c>
      <c r="N31" s="1263">
        <v>8</v>
      </c>
      <c r="O31" s="1249"/>
      <c r="P31" s="1307" t="str">
        <f t="shared" si="1"/>
        <v>Included</v>
      </c>
      <c r="Q31" s="1307">
        <f t="shared" si="2"/>
        <v>0</v>
      </c>
      <c r="R31" s="786">
        <f t="shared" si="3"/>
        <v>0</v>
      </c>
      <c r="S31" s="786">
        <f t="shared" si="0"/>
        <v>0</v>
      </c>
      <c r="T31" s="787"/>
      <c r="U31" s="787"/>
      <c r="AD31" s="930"/>
    </row>
    <row r="32" spans="1:54" s="786" customFormat="1" ht="47.25" customHeight="1">
      <c r="A32" s="1248">
        <v>14</v>
      </c>
      <c r="B32" s="1260">
        <v>7000014522</v>
      </c>
      <c r="C32" s="1263">
        <v>200</v>
      </c>
      <c r="D32" s="1263">
        <v>90</v>
      </c>
      <c r="E32" s="1263">
        <v>60</v>
      </c>
      <c r="F32" s="1260" t="s">
        <v>597</v>
      </c>
      <c r="G32" s="1263">
        <v>100001262</v>
      </c>
      <c r="H32" s="1263">
        <v>995454</v>
      </c>
      <c r="I32" s="1249"/>
      <c r="J32" s="1263">
        <v>18</v>
      </c>
      <c r="K32" s="1250"/>
      <c r="L32" s="1260" t="s">
        <v>630</v>
      </c>
      <c r="M32" s="1263" t="s">
        <v>581</v>
      </c>
      <c r="N32" s="1263">
        <v>6.2</v>
      </c>
      <c r="O32" s="1249"/>
      <c r="P32" s="1307" t="str">
        <f t="shared" si="1"/>
        <v>Included</v>
      </c>
      <c r="Q32" s="1307">
        <f t="shared" si="2"/>
        <v>0</v>
      </c>
      <c r="R32" s="786">
        <f t="shared" si="3"/>
        <v>0</v>
      </c>
      <c r="S32" s="786">
        <f t="shared" si="0"/>
        <v>0</v>
      </c>
      <c r="T32" s="787"/>
      <c r="U32" s="787"/>
      <c r="AD32" s="930"/>
    </row>
    <row r="33" spans="1:54" s="786" customFormat="1" ht="47.25" customHeight="1">
      <c r="A33" s="1248">
        <v>15</v>
      </c>
      <c r="B33" s="1260">
        <v>7000014522</v>
      </c>
      <c r="C33" s="1263">
        <v>200</v>
      </c>
      <c r="D33" s="1263">
        <v>90</v>
      </c>
      <c r="E33" s="1263">
        <v>70</v>
      </c>
      <c r="F33" s="1260" t="s">
        <v>597</v>
      </c>
      <c r="G33" s="1263">
        <v>100001263</v>
      </c>
      <c r="H33" s="1263">
        <v>995455</v>
      </c>
      <c r="I33" s="1249"/>
      <c r="J33" s="1263">
        <v>18</v>
      </c>
      <c r="K33" s="1250"/>
      <c r="L33" s="1260" t="s">
        <v>631</v>
      </c>
      <c r="M33" s="1263" t="s">
        <v>581</v>
      </c>
      <c r="N33" s="1263">
        <v>0.16</v>
      </c>
      <c r="O33" s="1249"/>
      <c r="P33" s="1307" t="str">
        <f t="shared" si="1"/>
        <v>Included</v>
      </c>
      <c r="Q33" s="1307">
        <f t="shared" si="2"/>
        <v>0</v>
      </c>
      <c r="R33" s="786">
        <f t="shared" si="3"/>
        <v>0</v>
      </c>
      <c r="S33" s="786">
        <f t="shared" si="0"/>
        <v>0</v>
      </c>
      <c r="T33" s="787"/>
      <c r="U33" s="787"/>
      <c r="AD33" s="930"/>
    </row>
    <row r="34" spans="1:54" s="786" customFormat="1" ht="42.75" customHeight="1">
      <c r="A34" s="1248">
        <v>16</v>
      </c>
      <c r="B34" s="1260">
        <v>7000014522</v>
      </c>
      <c r="C34" s="1263">
        <v>320</v>
      </c>
      <c r="D34" s="1263">
        <v>120</v>
      </c>
      <c r="E34" s="1263">
        <v>10</v>
      </c>
      <c r="F34" s="1260" t="s">
        <v>618</v>
      </c>
      <c r="G34" s="1263">
        <v>100003249</v>
      </c>
      <c r="H34" s="1263">
        <v>998336</v>
      </c>
      <c r="I34" s="1249"/>
      <c r="J34" s="1263">
        <v>18</v>
      </c>
      <c r="K34" s="1250"/>
      <c r="L34" s="1260" t="s">
        <v>632</v>
      </c>
      <c r="M34" s="1263" t="s">
        <v>580</v>
      </c>
      <c r="N34" s="1263">
        <v>15</v>
      </c>
      <c r="O34" s="1249"/>
      <c r="P34" s="1307" t="str">
        <f t="shared" si="1"/>
        <v>Included</v>
      </c>
      <c r="Q34" s="1307">
        <f t="shared" si="2"/>
        <v>0</v>
      </c>
      <c r="R34" s="786">
        <f t="shared" si="3"/>
        <v>0</v>
      </c>
      <c r="S34" s="786">
        <f t="shared" si="0"/>
        <v>0</v>
      </c>
      <c r="T34" s="787"/>
      <c r="U34" s="787"/>
      <c r="AD34" s="930"/>
    </row>
    <row r="35" spans="1:54" s="786" customFormat="1" ht="45.75" customHeight="1">
      <c r="A35" s="1248">
        <v>17</v>
      </c>
      <c r="B35" s="1260">
        <v>7000014522</v>
      </c>
      <c r="C35" s="1263">
        <v>320</v>
      </c>
      <c r="D35" s="1263">
        <v>120</v>
      </c>
      <c r="E35" s="1263">
        <v>20</v>
      </c>
      <c r="F35" s="1260" t="s">
        <v>618</v>
      </c>
      <c r="G35" s="1263">
        <v>170000261</v>
      </c>
      <c r="H35" s="1263">
        <v>998716</v>
      </c>
      <c r="I35" s="1249"/>
      <c r="J35" s="1263">
        <v>18</v>
      </c>
      <c r="K35" s="1250"/>
      <c r="L35" s="1260" t="s">
        <v>633</v>
      </c>
      <c r="M35" s="1263" t="s">
        <v>577</v>
      </c>
      <c r="N35" s="1263">
        <v>9</v>
      </c>
      <c r="O35" s="1249"/>
      <c r="P35" s="1307" t="str">
        <f t="shared" si="1"/>
        <v>Included</v>
      </c>
      <c r="Q35" s="1307">
        <f t="shared" si="2"/>
        <v>0</v>
      </c>
      <c r="R35" s="786">
        <f t="shared" si="3"/>
        <v>0</v>
      </c>
      <c r="S35" s="786">
        <f t="shared" si="0"/>
        <v>0</v>
      </c>
      <c r="T35" s="787"/>
      <c r="U35" s="787"/>
      <c r="AD35" s="930"/>
    </row>
    <row r="36" spans="1:54" s="786" customFormat="1" ht="41.25" customHeight="1">
      <c r="A36" s="1248">
        <v>18</v>
      </c>
      <c r="B36" s="1260">
        <v>7000014522</v>
      </c>
      <c r="C36" s="1263">
        <v>320</v>
      </c>
      <c r="D36" s="1263">
        <v>120</v>
      </c>
      <c r="E36" s="1263">
        <v>40</v>
      </c>
      <c r="F36" s="1260" t="s">
        <v>618</v>
      </c>
      <c r="G36" s="1263">
        <v>170000252</v>
      </c>
      <c r="H36" s="1263">
        <v>998716</v>
      </c>
      <c r="I36" s="1249"/>
      <c r="J36" s="1263">
        <v>18</v>
      </c>
      <c r="K36" s="1250"/>
      <c r="L36" s="1260" t="s">
        <v>634</v>
      </c>
      <c r="M36" s="1263" t="s">
        <v>584</v>
      </c>
      <c r="N36" s="1263">
        <v>100</v>
      </c>
      <c r="O36" s="1249"/>
      <c r="P36" s="1307" t="str">
        <f t="shared" si="1"/>
        <v>Included</v>
      </c>
      <c r="Q36" s="1307">
        <f t="shared" si="2"/>
        <v>0</v>
      </c>
      <c r="R36" s="786">
        <f t="shared" si="3"/>
        <v>0</v>
      </c>
      <c r="S36" s="786">
        <f t="shared" si="0"/>
        <v>0</v>
      </c>
      <c r="T36" s="787"/>
      <c r="U36" s="787"/>
      <c r="AD36" s="930"/>
    </row>
    <row r="37" spans="1:54" s="786" customFormat="1" ht="42" customHeight="1">
      <c r="A37" s="1248">
        <v>19</v>
      </c>
      <c r="B37" s="1260">
        <v>7000014522</v>
      </c>
      <c r="C37" s="1263">
        <v>320</v>
      </c>
      <c r="D37" s="1263">
        <v>120</v>
      </c>
      <c r="E37" s="1263">
        <v>50</v>
      </c>
      <c r="F37" s="1260" t="s">
        <v>618</v>
      </c>
      <c r="G37" s="1263">
        <v>100003247</v>
      </c>
      <c r="H37" s="1263">
        <v>998336</v>
      </c>
      <c r="I37" s="1249"/>
      <c r="J37" s="1263">
        <v>18</v>
      </c>
      <c r="K37" s="1250"/>
      <c r="L37" s="1260" t="s">
        <v>635</v>
      </c>
      <c r="M37" s="1263" t="s">
        <v>580</v>
      </c>
      <c r="N37" s="1263">
        <v>14.9</v>
      </c>
      <c r="O37" s="1249"/>
      <c r="P37" s="1307" t="str">
        <f t="shared" si="1"/>
        <v>Included</v>
      </c>
      <c r="Q37" s="1307">
        <f t="shared" si="2"/>
        <v>0</v>
      </c>
      <c r="R37" s="786">
        <f t="shared" si="3"/>
        <v>0</v>
      </c>
      <c r="S37" s="786">
        <f t="shared" si="0"/>
        <v>0</v>
      </c>
      <c r="T37" s="787"/>
      <c r="U37" s="787"/>
      <c r="AD37" s="930"/>
    </row>
    <row r="38" spans="1:54" s="786" customFormat="1" ht="48" customHeight="1">
      <c r="A38" s="1248">
        <v>20</v>
      </c>
      <c r="B38" s="1260">
        <v>7000014522</v>
      </c>
      <c r="C38" s="1263">
        <v>320</v>
      </c>
      <c r="D38" s="1263">
        <v>120</v>
      </c>
      <c r="E38" s="1263">
        <v>60</v>
      </c>
      <c r="F38" s="1260" t="s">
        <v>618</v>
      </c>
      <c r="G38" s="1263">
        <v>100003248</v>
      </c>
      <c r="H38" s="1263">
        <v>998336</v>
      </c>
      <c r="I38" s="1249"/>
      <c r="J38" s="1263">
        <v>18</v>
      </c>
      <c r="K38" s="1250"/>
      <c r="L38" s="1260" t="s">
        <v>636</v>
      </c>
      <c r="M38" s="1263" t="s">
        <v>580</v>
      </c>
      <c r="N38" s="1263">
        <v>0.1</v>
      </c>
      <c r="O38" s="1249"/>
      <c r="P38" s="1307" t="str">
        <f t="shared" si="1"/>
        <v>Included</v>
      </c>
      <c r="Q38" s="1307">
        <f t="shared" si="2"/>
        <v>0</v>
      </c>
      <c r="R38" s="786">
        <f t="shared" si="3"/>
        <v>0</v>
      </c>
      <c r="S38" s="786">
        <f t="shared" si="0"/>
        <v>0</v>
      </c>
      <c r="T38" s="787"/>
      <c r="U38" s="787"/>
      <c r="AD38" s="930"/>
    </row>
    <row r="39" spans="1:54" s="786" customFormat="1" ht="48" customHeight="1">
      <c r="A39" s="1248">
        <v>21</v>
      </c>
      <c r="B39" s="1260">
        <v>7000014522</v>
      </c>
      <c r="C39" s="1263">
        <v>320</v>
      </c>
      <c r="D39" s="1263">
        <v>120</v>
      </c>
      <c r="E39" s="1263">
        <v>70</v>
      </c>
      <c r="F39" s="1260" t="s">
        <v>618</v>
      </c>
      <c r="G39" s="1263">
        <v>170000265</v>
      </c>
      <c r="H39" s="1263">
        <v>998716</v>
      </c>
      <c r="I39" s="1249"/>
      <c r="J39" s="1263">
        <v>18</v>
      </c>
      <c r="K39" s="1250"/>
      <c r="L39" s="1260" t="s">
        <v>637</v>
      </c>
      <c r="M39" s="1263" t="s">
        <v>577</v>
      </c>
      <c r="N39" s="1263">
        <v>2</v>
      </c>
      <c r="O39" s="1249"/>
      <c r="P39" s="1307" t="str">
        <f t="shared" si="1"/>
        <v>Included</v>
      </c>
      <c r="Q39" s="1307">
        <f t="shared" si="2"/>
        <v>0</v>
      </c>
      <c r="R39" s="786">
        <f t="shared" si="3"/>
        <v>0</v>
      </c>
      <c r="S39" s="786">
        <f t="shared" si="0"/>
        <v>0</v>
      </c>
      <c r="T39" s="787"/>
      <c r="U39" s="787"/>
      <c r="AD39" s="930"/>
    </row>
    <row r="40" spans="1:54" s="786" customFormat="1">
      <c r="A40" s="1464"/>
      <c r="B40" s="1465"/>
      <c r="C40" s="1465"/>
      <c r="D40" s="1465"/>
      <c r="E40" s="1465"/>
      <c r="F40" s="1465"/>
      <c r="G40" s="1465"/>
      <c r="H40" s="1465"/>
      <c r="I40" s="1465"/>
      <c r="J40" s="1465"/>
      <c r="K40" s="1465"/>
      <c r="L40" s="1465"/>
      <c r="M40" s="1465"/>
      <c r="N40" s="1465"/>
      <c r="O40" s="1465"/>
      <c r="P40" s="1465"/>
      <c r="Q40" s="1466"/>
      <c r="R40" s="787"/>
      <c r="S40" s="787"/>
      <c r="T40" s="787"/>
      <c r="U40" s="787"/>
      <c r="AD40" s="930"/>
    </row>
    <row r="41" spans="1:54" ht="25.5" customHeight="1">
      <c r="A41" s="1460"/>
      <c r="B41" s="1461"/>
      <c r="C41" s="1461"/>
      <c r="D41" s="1461"/>
      <c r="E41" s="1461"/>
      <c r="F41" s="1461"/>
      <c r="G41" s="1461"/>
      <c r="H41" s="1461"/>
      <c r="I41" s="1461"/>
      <c r="J41" s="1461"/>
      <c r="K41" s="1462"/>
      <c r="L41" s="922" t="s">
        <v>588</v>
      </c>
      <c r="M41" s="923"/>
      <c r="N41" s="924"/>
      <c r="O41" s="925"/>
      <c r="P41" s="1308">
        <f>ROUND(SUM(P19:P40),0)</f>
        <v>0</v>
      </c>
      <c r="Q41" s="1309"/>
      <c r="S41" s="991">
        <f>SUM(S19:S39)</f>
        <v>0</v>
      </c>
      <c r="T41" s="808"/>
      <c r="U41" s="808"/>
      <c r="V41" s="808"/>
      <c r="W41" s="808"/>
      <c r="X41" s="808"/>
      <c r="Y41" s="808"/>
      <c r="Z41" s="808"/>
      <c r="AA41" s="808"/>
      <c r="AB41" s="808"/>
      <c r="AC41" s="931"/>
      <c r="AD41" s="931"/>
      <c r="AE41" s="931"/>
      <c r="AF41" s="808"/>
      <c r="AG41" s="808"/>
      <c r="AH41" s="808"/>
      <c r="AI41" s="808"/>
      <c r="AJ41" s="808"/>
      <c r="AK41" s="808"/>
      <c r="AL41" s="808"/>
      <c r="AM41" s="808"/>
      <c r="AN41" s="808"/>
      <c r="AO41" s="808"/>
      <c r="AP41" s="808"/>
      <c r="AQ41" s="808"/>
      <c r="AR41" s="808"/>
      <c r="AS41" s="808"/>
      <c r="AT41" s="808"/>
      <c r="AU41" s="808"/>
      <c r="AV41" s="808"/>
      <c r="AW41" s="808"/>
      <c r="AX41" s="808"/>
      <c r="AY41" s="808"/>
      <c r="AZ41" s="808"/>
      <c r="BA41" s="808"/>
      <c r="BB41" s="808"/>
    </row>
    <row r="42" spans="1:54" ht="25.5" hidden="1" customHeight="1">
      <c r="A42" s="980"/>
      <c r="B42" s="981"/>
      <c r="C42" s="981"/>
      <c r="D42" s="981"/>
      <c r="E42" s="981"/>
      <c r="F42" s="981"/>
      <c r="G42" s="981"/>
      <c r="H42" s="982"/>
      <c r="I42" s="983"/>
      <c r="J42" s="981"/>
      <c r="K42" s="981"/>
      <c r="L42" s="1478" t="s">
        <v>512</v>
      </c>
      <c r="M42" s="1479"/>
      <c r="N42" s="1479"/>
      <c r="O42" s="1480"/>
      <c r="P42" s="1308"/>
      <c r="Q42" s="1308">
        <f>SUM(Q19:Q39)</f>
        <v>0</v>
      </c>
      <c r="T42" s="808"/>
      <c r="U42" s="808"/>
      <c r="V42" s="808"/>
      <c r="W42" s="808"/>
      <c r="X42" s="808"/>
      <c r="Y42" s="808"/>
      <c r="Z42" s="808"/>
      <c r="AA42" s="808"/>
      <c r="AB42" s="808"/>
      <c r="AC42" s="931"/>
      <c r="AD42" s="931"/>
      <c r="AE42" s="931"/>
      <c r="AF42" s="808"/>
      <c r="AG42" s="808"/>
      <c r="AH42" s="808"/>
      <c r="AI42" s="808"/>
      <c r="AJ42" s="808"/>
      <c r="AK42" s="808"/>
      <c r="AL42" s="808"/>
      <c r="AM42" s="808"/>
      <c r="AN42" s="808"/>
      <c r="AO42" s="808"/>
      <c r="AP42" s="808"/>
      <c r="AQ42" s="808"/>
      <c r="AR42" s="808"/>
      <c r="AS42" s="808"/>
      <c r="AT42" s="808"/>
      <c r="AU42" s="808"/>
      <c r="AV42" s="808"/>
      <c r="AW42" s="808"/>
      <c r="AX42" s="808"/>
      <c r="AY42" s="808"/>
      <c r="AZ42" s="808"/>
      <c r="BA42" s="808"/>
      <c r="BB42" s="808"/>
    </row>
    <row r="43" spans="1:54" ht="32.25" customHeight="1">
      <c r="A43" s="945"/>
      <c r="B43" s="791"/>
      <c r="C43" s="1321"/>
      <c r="D43" s="1321"/>
      <c r="E43" s="1321"/>
      <c r="F43" s="791"/>
      <c r="G43" s="1321"/>
      <c r="H43" s="1469"/>
      <c r="I43" s="1469"/>
      <c r="J43" s="1469"/>
      <c r="K43" s="1469"/>
      <c r="L43" s="1469"/>
      <c r="M43" s="1469"/>
      <c r="N43" s="796"/>
      <c r="O43" s="852"/>
      <c r="P43" s="1310"/>
      <c r="T43" s="808"/>
      <c r="U43" s="808"/>
      <c r="V43" s="808"/>
      <c r="W43" s="808"/>
      <c r="X43" s="808"/>
      <c r="Y43" s="808"/>
      <c r="Z43" s="808"/>
      <c r="AA43" s="808"/>
      <c r="AB43" s="808"/>
      <c r="AC43" s="931"/>
      <c r="AD43" s="931"/>
      <c r="AE43" s="931"/>
      <c r="AF43" s="808"/>
      <c r="AG43" s="808"/>
      <c r="AH43" s="808"/>
      <c r="AI43" s="808"/>
      <c r="AJ43" s="808"/>
      <c r="AK43" s="808"/>
      <c r="AL43" s="808"/>
      <c r="AM43" s="808"/>
      <c r="AN43" s="808"/>
      <c r="AO43" s="808"/>
      <c r="AP43" s="808"/>
      <c r="AQ43" s="808"/>
      <c r="AR43" s="808"/>
      <c r="AS43" s="808"/>
      <c r="AT43" s="808"/>
      <c r="AU43" s="808"/>
      <c r="AV43" s="808"/>
      <c r="AW43" s="808"/>
      <c r="AX43" s="808"/>
      <c r="AY43" s="808"/>
      <c r="AZ43" s="808"/>
      <c r="BA43" s="808"/>
      <c r="BB43" s="808"/>
    </row>
    <row r="44" spans="1:54" ht="23.25" customHeight="1">
      <c r="A44" s="946" t="s">
        <v>491</v>
      </c>
      <c r="B44" s="1476" t="s">
        <v>492</v>
      </c>
      <c r="C44" s="1476"/>
      <c r="D44" s="1476"/>
      <c r="E44" s="1476"/>
      <c r="F44" s="1476"/>
      <c r="G44" s="1476"/>
      <c r="H44" s="1476"/>
      <c r="I44" s="1476"/>
      <c r="J44" s="1476"/>
      <c r="K44" s="1476"/>
      <c r="L44" s="1476"/>
      <c r="M44" s="1303"/>
      <c r="N44" s="1303"/>
      <c r="O44" s="875"/>
      <c r="P44" s="1303"/>
      <c r="Q44" s="1303"/>
      <c r="T44" s="808"/>
      <c r="U44" s="808"/>
      <c r="V44" s="808"/>
      <c r="W44" s="808"/>
      <c r="X44" s="808"/>
      <c r="Y44" s="808"/>
      <c r="Z44" s="808"/>
      <c r="AA44" s="808"/>
      <c r="AB44" s="808"/>
      <c r="AC44" s="931"/>
      <c r="AD44" s="931"/>
      <c r="AE44" s="931"/>
      <c r="AF44" s="808"/>
      <c r="AG44" s="808"/>
      <c r="AH44" s="808"/>
      <c r="AI44" s="808"/>
      <c r="AJ44" s="808"/>
      <c r="AK44" s="808"/>
      <c r="AL44" s="808"/>
      <c r="AM44" s="808"/>
      <c r="AN44" s="808"/>
      <c r="AO44" s="808"/>
      <c r="AP44" s="808"/>
      <c r="AQ44" s="808"/>
      <c r="AR44" s="808"/>
      <c r="AS44" s="808"/>
      <c r="AT44" s="808"/>
      <c r="AU44" s="808"/>
      <c r="AV44" s="808"/>
      <c r="AW44" s="808"/>
      <c r="AX44" s="808"/>
      <c r="AY44" s="808"/>
      <c r="AZ44" s="808"/>
      <c r="BA44" s="808"/>
      <c r="BB44" s="808"/>
    </row>
    <row r="45" spans="1:54" ht="21" customHeight="1">
      <c r="A45" s="1467" t="s">
        <v>408</v>
      </c>
      <c r="B45" s="1467"/>
      <c r="C45" s="1467"/>
      <c r="D45" s="1470" t="str">
        <f>'Sch-1'!B52</f>
        <v>--</v>
      </c>
      <c r="E45" s="1470"/>
      <c r="F45" s="799"/>
      <c r="G45" s="799"/>
      <c r="I45" s="819"/>
      <c r="J45" s="799"/>
      <c r="K45" s="799"/>
      <c r="M45" s="851"/>
      <c r="N45" s="851"/>
      <c r="O45" s="852"/>
      <c r="P45" s="1311"/>
      <c r="Q45" s="813"/>
      <c r="T45" s="808"/>
      <c r="U45" s="808"/>
      <c r="V45" s="808"/>
      <c r="W45" s="808"/>
      <c r="X45" s="808"/>
      <c r="Y45" s="808"/>
      <c r="Z45" s="808"/>
      <c r="AA45" s="808"/>
      <c r="AB45" s="808"/>
      <c r="AC45" s="931"/>
      <c r="AD45" s="931"/>
      <c r="AE45" s="931"/>
      <c r="AF45" s="808"/>
      <c r="AG45" s="808"/>
      <c r="AH45" s="808"/>
      <c r="AI45" s="808"/>
      <c r="AJ45" s="808"/>
      <c r="AK45" s="808"/>
      <c r="AL45" s="808"/>
      <c r="AM45" s="808"/>
      <c r="AN45" s="808"/>
      <c r="AO45" s="808"/>
      <c r="AP45" s="808"/>
      <c r="AQ45" s="808"/>
      <c r="AR45" s="808"/>
      <c r="AS45" s="808"/>
      <c r="AT45" s="808"/>
      <c r="AU45" s="808"/>
      <c r="AV45" s="808"/>
      <c r="AW45" s="808"/>
      <c r="AX45" s="808"/>
      <c r="AY45" s="808"/>
      <c r="AZ45" s="808"/>
      <c r="BA45" s="808"/>
      <c r="BB45" s="808"/>
    </row>
    <row r="46" spans="1:54" ht="16.5">
      <c r="A46" s="1467" t="s">
        <v>409</v>
      </c>
      <c r="B46" s="1467"/>
      <c r="C46" s="1467"/>
      <c r="D46" s="1471" t="str">
        <f>'Sch-1'!B53</f>
        <v/>
      </c>
      <c r="E46" s="1471"/>
      <c r="F46" s="799"/>
      <c r="G46" s="799"/>
      <c r="I46" s="819"/>
      <c r="J46" s="799"/>
      <c r="K46" s="799"/>
      <c r="M46" s="1458" t="s">
        <v>410</v>
      </c>
      <c r="N46" s="1458"/>
      <c r="O46" s="822" t="str">
        <f>'Sch-1'!M53</f>
        <v/>
      </c>
      <c r="P46" s="1311"/>
      <c r="Q46" s="813"/>
      <c r="AN46" s="808"/>
      <c r="AO46" s="808"/>
      <c r="AP46" s="808"/>
      <c r="AQ46" s="808"/>
      <c r="AR46" s="808"/>
      <c r="AS46" s="808"/>
      <c r="AT46" s="808"/>
      <c r="AU46" s="808"/>
      <c r="AV46" s="808"/>
      <c r="AW46" s="808"/>
      <c r="AX46" s="808"/>
      <c r="AY46" s="808"/>
      <c r="AZ46" s="808"/>
      <c r="BA46" s="808"/>
      <c r="BB46" s="808"/>
    </row>
    <row r="47" spans="1:54" ht="16.5">
      <c r="A47" s="948"/>
      <c r="B47" s="788"/>
      <c r="C47" s="788"/>
      <c r="D47" s="788"/>
      <c r="E47" s="788"/>
      <c r="F47" s="788"/>
      <c r="G47" s="788"/>
      <c r="H47" s="888"/>
      <c r="I47" s="823"/>
      <c r="J47" s="788"/>
      <c r="K47" s="788"/>
      <c r="L47" s="824"/>
      <c r="M47" s="1457" t="s">
        <v>411</v>
      </c>
      <c r="N47" s="1457"/>
      <c r="O47" s="822" t="str">
        <f>'Sch-1'!M54</f>
        <v/>
      </c>
      <c r="P47" s="823"/>
      <c r="Q47" s="813"/>
      <c r="AN47" s="808"/>
      <c r="AO47" s="808"/>
      <c r="AP47" s="808"/>
      <c r="AQ47" s="808"/>
      <c r="AR47" s="808"/>
      <c r="AS47" s="808"/>
      <c r="AT47" s="808"/>
      <c r="AU47" s="808"/>
      <c r="AV47" s="808"/>
      <c r="AW47" s="808"/>
      <c r="AX47" s="808"/>
      <c r="AY47" s="808"/>
      <c r="AZ47" s="808"/>
      <c r="BA47" s="808"/>
      <c r="BB47" s="808"/>
    </row>
    <row r="48" spans="1:54" ht="16.5">
      <c r="A48" s="947"/>
      <c r="B48" s="799"/>
      <c r="C48" s="799"/>
      <c r="D48" s="799"/>
      <c r="E48" s="799"/>
      <c r="F48" s="799"/>
      <c r="G48" s="799"/>
      <c r="H48" s="889"/>
      <c r="I48" s="819"/>
      <c r="J48" s="799"/>
      <c r="K48" s="799"/>
      <c r="L48" s="825"/>
      <c r="M48" s="820"/>
      <c r="N48" s="821"/>
      <c r="O48" s="811"/>
      <c r="P48" s="796"/>
      <c r="AN48" s="808"/>
      <c r="AO48" s="808"/>
      <c r="AP48" s="808"/>
      <c r="AQ48" s="808"/>
      <c r="AR48" s="808"/>
      <c r="AS48" s="808"/>
      <c r="AT48" s="808"/>
      <c r="AU48" s="808"/>
      <c r="AV48" s="808"/>
      <c r="AW48" s="808"/>
      <c r="AX48" s="808"/>
      <c r="AY48" s="808"/>
      <c r="AZ48" s="808"/>
      <c r="BA48" s="808"/>
      <c r="BB48" s="808"/>
    </row>
    <row r="49" spans="1:54">
      <c r="AN49" s="808"/>
      <c r="AO49" s="808"/>
      <c r="AP49" s="808"/>
      <c r="AQ49" s="808"/>
      <c r="AR49" s="808"/>
      <c r="AS49" s="808"/>
      <c r="AT49" s="808"/>
      <c r="AU49" s="808"/>
      <c r="AV49" s="808"/>
      <c r="AW49" s="808"/>
      <c r="AX49" s="808"/>
      <c r="AY49" s="808"/>
      <c r="AZ49" s="808"/>
      <c r="BA49" s="808"/>
      <c r="BB49" s="808"/>
    </row>
    <row r="61" spans="1:54" s="818" customFormat="1" ht="16.5">
      <c r="A61" s="949"/>
      <c r="B61" s="853"/>
      <c r="C61" s="853"/>
      <c r="D61" s="853"/>
      <c r="E61" s="853"/>
      <c r="F61" s="853"/>
      <c r="G61" s="853"/>
      <c r="H61" s="890"/>
      <c r="I61" s="880"/>
      <c r="J61" s="853"/>
      <c r="K61" s="853"/>
      <c r="L61" s="854"/>
      <c r="M61" s="855"/>
      <c r="N61" s="856"/>
      <c r="O61" s="857"/>
      <c r="P61" s="1312"/>
      <c r="Q61" s="1313"/>
      <c r="R61" s="858"/>
      <c r="AL61" s="859"/>
      <c r="AM61" s="859"/>
    </row>
    <row r="62" spans="1:54" s="818" customFormat="1" ht="16.5">
      <c r="A62" s="949"/>
      <c r="B62" s="853"/>
      <c r="C62" s="853"/>
      <c r="D62" s="853"/>
      <c r="E62" s="853"/>
      <c r="F62" s="853"/>
      <c r="G62" s="853"/>
      <c r="H62" s="890"/>
      <c r="I62" s="880"/>
      <c r="J62" s="853"/>
      <c r="K62" s="853"/>
      <c r="L62" s="854"/>
      <c r="M62" s="855"/>
      <c r="N62" s="856"/>
      <c r="O62" s="857"/>
      <c r="P62" s="1312"/>
      <c r="Q62" s="1313"/>
      <c r="R62" s="858"/>
      <c r="AL62" s="860"/>
      <c r="AM62" s="861"/>
    </row>
    <row r="63" spans="1:54" s="818" customFormat="1" ht="16.5">
      <c r="A63" s="949"/>
      <c r="B63" s="853"/>
      <c r="C63" s="853"/>
      <c r="D63" s="853"/>
      <c r="E63" s="853"/>
      <c r="F63" s="853"/>
      <c r="G63" s="853"/>
      <c r="H63" s="890"/>
      <c r="I63" s="880"/>
      <c r="J63" s="853"/>
      <c r="K63" s="853"/>
      <c r="L63" s="854"/>
      <c r="M63" s="855"/>
      <c r="N63" s="856"/>
      <c r="O63" s="857"/>
      <c r="P63" s="1312"/>
      <c r="Q63" s="1313"/>
      <c r="R63" s="858"/>
      <c r="AM63" s="862"/>
    </row>
    <row r="64" spans="1:54" s="818" customFormat="1">
      <c r="A64" s="950"/>
      <c r="B64" s="863"/>
      <c r="C64" s="863"/>
      <c r="D64" s="863"/>
      <c r="E64" s="863"/>
      <c r="F64" s="863"/>
      <c r="G64" s="863"/>
      <c r="H64" s="891"/>
      <c r="I64" s="865"/>
      <c r="J64" s="863"/>
      <c r="K64" s="863"/>
      <c r="L64" s="864"/>
      <c r="M64" s="865"/>
      <c r="N64" s="865"/>
      <c r="O64" s="860"/>
      <c r="P64" s="1314"/>
      <c r="Q64" s="1315"/>
    </row>
    <row r="65" spans="1:54" ht="16.5">
      <c r="A65" s="950"/>
      <c r="B65" s="863"/>
      <c r="C65" s="863"/>
      <c r="D65" s="863"/>
      <c r="E65" s="863"/>
      <c r="F65" s="863"/>
      <c r="G65" s="863"/>
      <c r="H65" s="891"/>
      <c r="I65" s="865"/>
      <c r="J65" s="863"/>
      <c r="K65" s="863"/>
      <c r="L65" s="866"/>
      <c r="M65" s="865"/>
      <c r="N65" s="865"/>
      <c r="O65" s="860"/>
      <c r="P65" s="1314"/>
      <c r="AN65" s="808"/>
      <c r="AO65" s="808"/>
      <c r="AP65" s="808"/>
      <c r="AQ65" s="808"/>
      <c r="AR65" s="808"/>
      <c r="AS65" s="808"/>
      <c r="AT65" s="808"/>
      <c r="AU65" s="808"/>
      <c r="AV65" s="808"/>
      <c r="AW65" s="808"/>
      <c r="AX65" s="808"/>
      <c r="AY65" s="808"/>
      <c r="AZ65" s="808"/>
      <c r="BA65" s="808"/>
      <c r="BB65" s="808"/>
    </row>
    <row r="66" spans="1:54">
      <c r="A66" s="951"/>
      <c r="B66" s="867"/>
      <c r="C66" s="867"/>
      <c r="D66" s="867"/>
      <c r="E66" s="867"/>
      <c r="F66" s="867"/>
      <c r="G66" s="867"/>
      <c r="H66" s="892"/>
      <c r="I66" s="826"/>
      <c r="J66" s="867"/>
      <c r="K66" s="867"/>
      <c r="L66" s="827"/>
      <c r="M66" s="826"/>
      <c r="N66" s="826"/>
      <c r="O66" s="828"/>
      <c r="P66" s="826"/>
      <c r="AN66" s="808"/>
      <c r="AO66" s="808"/>
      <c r="AP66" s="808"/>
      <c r="AQ66" s="808"/>
      <c r="AR66" s="808"/>
      <c r="AS66" s="808"/>
      <c r="AT66" s="808"/>
      <c r="AU66" s="808"/>
      <c r="AV66" s="808"/>
      <c r="AW66" s="808"/>
      <c r="AX66" s="808"/>
      <c r="AY66" s="808"/>
      <c r="AZ66" s="808"/>
      <c r="BA66" s="808"/>
      <c r="BB66" s="808"/>
    </row>
    <row r="67" spans="1:54">
      <c r="A67" s="951"/>
      <c r="B67" s="867"/>
      <c r="C67" s="867"/>
      <c r="D67" s="867"/>
      <c r="E67" s="867"/>
      <c r="F67" s="867"/>
      <c r="G67" s="867"/>
      <c r="H67" s="892"/>
      <c r="I67" s="826"/>
      <c r="J67" s="867"/>
      <c r="K67" s="867"/>
      <c r="L67" s="827"/>
      <c r="M67" s="826"/>
      <c r="N67" s="826"/>
      <c r="O67" s="828"/>
      <c r="P67" s="826"/>
      <c r="AN67" s="808"/>
      <c r="AO67" s="808"/>
      <c r="AP67" s="808"/>
      <c r="AQ67" s="808"/>
      <c r="AR67" s="808"/>
      <c r="AS67" s="808"/>
      <c r="AT67" s="808"/>
      <c r="AU67" s="808"/>
      <c r="AV67" s="808"/>
      <c r="AW67" s="808"/>
      <c r="AX67" s="808"/>
      <c r="AY67" s="808"/>
      <c r="AZ67" s="808"/>
      <c r="BA67" s="808"/>
      <c r="BB67" s="808"/>
    </row>
    <row r="68" spans="1:54" ht="16.5">
      <c r="A68" s="952"/>
      <c r="B68" s="868"/>
      <c r="C68" s="868"/>
      <c r="D68" s="868"/>
      <c r="E68" s="868"/>
      <c r="F68" s="868"/>
      <c r="G68" s="868"/>
      <c r="H68" s="893"/>
      <c r="I68" s="870"/>
      <c r="J68" s="868"/>
      <c r="K68" s="868"/>
      <c r="L68" s="869"/>
      <c r="M68" s="870"/>
      <c r="N68" s="870"/>
      <c r="O68" s="871"/>
      <c r="P68" s="870"/>
      <c r="AN68" s="808"/>
      <c r="AO68" s="808"/>
      <c r="AP68" s="808"/>
      <c r="AQ68" s="808"/>
      <c r="AR68" s="808"/>
      <c r="AS68" s="808"/>
      <c r="AT68" s="808"/>
      <c r="AU68" s="808"/>
      <c r="AV68" s="808"/>
      <c r="AW68" s="808"/>
      <c r="AX68" s="808"/>
      <c r="AY68" s="808"/>
      <c r="AZ68" s="808"/>
      <c r="BA68" s="808"/>
      <c r="BB68" s="808"/>
    </row>
    <row r="69" spans="1:54">
      <c r="A69" s="951"/>
      <c r="B69" s="867"/>
      <c r="C69" s="867"/>
      <c r="D69" s="867"/>
      <c r="E69" s="867"/>
      <c r="F69" s="867"/>
      <c r="G69" s="867"/>
      <c r="H69" s="892"/>
      <c r="I69" s="826"/>
      <c r="J69" s="867"/>
      <c r="K69" s="867"/>
      <c r="L69" s="827"/>
      <c r="M69" s="826"/>
      <c r="N69" s="826"/>
      <c r="O69" s="828"/>
      <c r="P69" s="826"/>
      <c r="AN69" s="808"/>
      <c r="AO69" s="808"/>
      <c r="AP69" s="808"/>
      <c r="AQ69" s="808"/>
      <c r="AR69" s="808"/>
      <c r="AS69" s="808"/>
      <c r="AT69" s="808"/>
      <c r="AU69" s="808"/>
      <c r="AV69" s="808"/>
      <c r="AW69" s="808"/>
      <c r="AX69" s="808"/>
      <c r="AY69" s="808"/>
      <c r="AZ69" s="808"/>
      <c r="BA69" s="808"/>
      <c r="BB69" s="808"/>
    </row>
    <row r="70" spans="1:54">
      <c r="A70" s="951"/>
      <c r="B70" s="867"/>
      <c r="C70" s="867"/>
      <c r="D70" s="867"/>
      <c r="E70" s="867"/>
      <c r="F70" s="867"/>
      <c r="G70" s="867"/>
      <c r="H70" s="892"/>
      <c r="I70" s="826"/>
      <c r="J70" s="867"/>
      <c r="K70" s="867"/>
      <c r="L70" s="827"/>
      <c r="M70" s="826"/>
      <c r="N70" s="826"/>
      <c r="O70" s="828"/>
      <c r="P70" s="826"/>
      <c r="AN70" s="808"/>
      <c r="AO70" s="808"/>
      <c r="AP70" s="808"/>
      <c r="AQ70" s="808"/>
      <c r="AR70" s="808"/>
      <c r="AS70" s="808"/>
      <c r="AT70" s="808"/>
      <c r="AU70" s="808"/>
      <c r="AV70" s="808"/>
      <c r="AW70" s="808"/>
      <c r="AX70" s="808"/>
      <c r="AY70" s="808"/>
      <c r="AZ70" s="808"/>
      <c r="BA70" s="808"/>
      <c r="BB70" s="808"/>
    </row>
  </sheetData>
  <sheetProtection algorithmName="SHA-512" hashValue="vq9nIzJhnyb4B20EJiYRPnlizpt8mkgazc4XubVTAT86JHONBUfKjmlClTfWtt6ts94aZJYW1RxCYBWOe4xJcw==" saltValue="GACxtDplxQGp06iHhvm2tw==" spinCount="100000" sheet="1" formatColumns="0" formatRows="0" selectLockedCells="1"/>
  <customSheetViews>
    <customSheetView guid="{023E95C7-CD0A-46A1-945E-64751E02EBFE}" scale="70" showPageBreaks="1" fitToPage="1" printArea="1" hiddenRows="1" hiddenColumns="1" view="pageBreakPreview" topLeftCell="A6">
      <selection activeCell="O20" sqref="O20"/>
      <colBreaks count="2" manualBreakCount="2">
        <brk id="11" max="1048575" man="1"/>
        <brk id="16" max="1048575" man="1"/>
      </colBreaks>
      <pageMargins left="0.25" right="0.25" top="0.5" bottom="0.25" header="0.05" footer="0.05"/>
      <printOptions horizontalCentered="1"/>
      <pageSetup paperSize="9" scale="61"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s>
  <mergeCells count="21">
    <mergeCell ref="A3:Q3"/>
    <mergeCell ref="B44:L44"/>
    <mergeCell ref="A4:Q4"/>
    <mergeCell ref="M8:P8"/>
    <mergeCell ref="L42:O42"/>
    <mergeCell ref="M7:P7"/>
    <mergeCell ref="M9:P9"/>
    <mergeCell ref="AO13:AP13"/>
    <mergeCell ref="AL13:AM13"/>
    <mergeCell ref="H43:M43"/>
    <mergeCell ref="D45:E45"/>
    <mergeCell ref="D46:E46"/>
    <mergeCell ref="B18:L18"/>
    <mergeCell ref="M47:N47"/>
    <mergeCell ref="M46:N46"/>
    <mergeCell ref="N15:P15"/>
    <mergeCell ref="A41:K41"/>
    <mergeCell ref="M11:P11"/>
    <mergeCell ref="A40:Q40"/>
    <mergeCell ref="A45:C45"/>
    <mergeCell ref="A46:C46"/>
  </mergeCells>
  <phoneticPr fontId="2" type="noConversion"/>
  <conditionalFormatting sqref="O41 O43:O44 I39 K20:K27 I20:I23 K31:K39 O19:O39 I35">
    <cfRule type="expression" dxfId="47" priority="2645" stopIfTrue="1">
      <formula>H19&gt;0</formula>
    </cfRule>
  </conditionalFormatting>
  <conditionalFormatting sqref="O45">
    <cfRule type="expression" dxfId="46" priority="2445" stopIfTrue="1">
      <formula>N45&gt;0</formula>
    </cfRule>
  </conditionalFormatting>
  <conditionalFormatting sqref="K19:K27 K31:K39">
    <cfRule type="expression" dxfId="45" priority="1882" stopIfTrue="1">
      <formula>H19&gt;0</formula>
    </cfRule>
  </conditionalFormatting>
  <conditionalFormatting sqref="K19:K27 K31:K39">
    <cfRule type="cellIs" dxfId="44" priority="1881" stopIfTrue="1" operator="equal">
      <formula>"a"</formula>
    </cfRule>
  </conditionalFormatting>
  <conditionalFormatting sqref="K19">
    <cfRule type="expression" dxfId="43" priority="1880" stopIfTrue="1">
      <formula>J19&gt;0</formula>
    </cfRule>
  </conditionalFormatting>
  <conditionalFormatting sqref="I19">
    <cfRule type="expression" dxfId="42" priority="1879" stopIfTrue="1">
      <formula>H19&gt;0</formula>
    </cfRule>
  </conditionalFormatting>
  <conditionalFormatting sqref="I34">
    <cfRule type="expression" dxfId="41" priority="753" stopIfTrue="1">
      <formula>H34&gt;0</formula>
    </cfRule>
  </conditionalFormatting>
  <conditionalFormatting sqref="I24:I27 I31:I33">
    <cfRule type="expression" dxfId="40" priority="749" stopIfTrue="1">
      <formula>H24&gt;0</formula>
    </cfRule>
  </conditionalFormatting>
  <conditionalFormatting sqref="I36:I38">
    <cfRule type="expression" dxfId="39" priority="746" stopIfTrue="1">
      <formula>H36&gt;0</formula>
    </cfRule>
  </conditionalFormatting>
  <conditionalFormatting sqref="I28:I30 K28:K30">
    <cfRule type="expression" dxfId="38" priority="611" stopIfTrue="1">
      <formula>H28&gt;0</formula>
    </cfRule>
  </conditionalFormatting>
  <conditionalFormatting sqref="K28:K30">
    <cfRule type="expression" dxfId="37" priority="610" stopIfTrue="1">
      <formula>H28&gt;0</formula>
    </cfRule>
  </conditionalFormatting>
  <conditionalFormatting sqref="K28:K30">
    <cfRule type="cellIs" dxfId="36" priority="609" stopIfTrue="1" operator="equal">
      <formula>"a"</formula>
    </cfRule>
  </conditionalFormatting>
  <dataValidations count="4">
    <dataValidation operator="greaterThan" allowBlank="1" showInputMessage="1" showErrorMessage="1" error="Enter only Numeric Value greater than zero or leave the cell blank !" sqref="K45:K65353 K1:K2 K42:K43 K5:K17" xr:uid="{00000000-0002-0000-0800-000001000000}"/>
    <dataValidation type="whole" operator="greaterThan" allowBlank="1" showInputMessage="1" showErrorMessage="1" error="Enter only Numeric Value greater than zero or leave the cell blank !" sqref="O19:O39" xr:uid="{00000000-0002-0000-0800-000002000000}">
      <formula1>0</formula1>
    </dataValidation>
    <dataValidation type="list" operator="greaterThan" allowBlank="1" showInputMessage="1" showErrorMessage="1" sqref="K19:K39" xr:uid="{00000000-0002-0000-0800-000003000000}">
      <formula1>"0%,5%,12%,18%,28%"</formula1>
    </dataValidation>
    <dataValidation type="whole" operator="greaterThan" allowBlank="1" showInputMessage="1" showErrorMessage="1" sqref="I19:I39" xr:uid="{00000000-0002-0000-0800-000004000000}">
      <formula1>1</formula1>
    </dataValidation>
  </dataValidations>
  <printOptions horizontalCentered="1"/>
  <pageMargins left="0.25" right="0.25" top="0.5" bottom="0.25" header="0.05" footer="0.05"/>
  <pageSetup paperSize="9" scale="61" fitToHeight="2"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5002002054/CABLE/DOM/A02-CC CS -3</v>
      </c>
      <c r="B1" s="64"/>
      <c r="C1" s="65"/>
      <c r="D1" s="65"/>
      <c r="E1" s="8"/>
      <c r="F1" s="9" t="s">
        <v>428</v>
      </c>
    </row>
    <row r="2" spans="1:32">
      <c r="A2" s="389"/>
      <c r="B2" s="446"/>
      <c r="C2" s="391"/>
      <c r="D2" s="391"/>
      <c r="E2" s="390"/>
      <c r="F2" s="390"/>
    </row>
    <row r="3" spans="1:32" ht="51.75" customHeight="1">
      <c r="A3" s="1419" t="str">
        <f>Cover!$B$2</f>
        <v>220kV Underground Cable Package -CB01: 220kV Underground Cable between Minamarg &amp; Zojilla top sections of Alusteng – Drass 220 kV S/C transmission line under Transmission System Strengthening of Srinagar- Leh Transmission System.</v>
      </c>
      <c r="B3" s="1419"/>
      <c r="C3" s="1419"/>
      <c r="D3" s="1419"/>
      <c r="E3" s="1419"/>
      <c r="F3" s="1419"/>
      <c r="AA3" s="216" t="s">
        <v>344</v>
      </c>
      <c r="AC3" s="217">
        <f>IF(ISERROR(#REF!/('Sch-6'!D14+'Sch-6'!D16+'Sch-6'!D18)),0,#REF!/( 'Sch-6'!D14+'Sch-6'!D16+'Sch-6'!D18))</f>
        <v>0</v>
      </c>
    </row>
    <row r="4" spans="1:32">
      <c r="A4" s="1420" t="s">
        <v>424</v>
      </c>
      <c r="B4" s="1420"/>
      <c r="C4" s="1420"/>
      <c r="D4" s="1420"/>
      <c r="E4" s="1420"/>
      <c r="F4" s="1420"/>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53" t="str">
        <f>'Sch-1'!A7</f>
        <v/>
      </c>
      <c r="B7" s="1453"/>
      <c r="C7" s="1453"/>
      <c r="D7" s="1453"/>
      <c r="E7" s="455" t="str">
        <f>'Sch-1'!M7</f>
        <v>Contracts Services, 3rd Floor</v>
      </c>
      <c r="F7" s="2"/>
      <c r="AA7" s="216" t="s">
        <v>348</v>
      </c>
      <c r="AC7" s="217" t="e">
        <f>SUM(AC3:AC6)</f>
        <v>#REF!</v>
      </c>
    </row>
    <row r="8" spans="1:32">
      <c r="A8" s="73" t="s">
        <v>399</v>
      </c>
      <c r="B8" s="1455" t="str">
        <f>IF('Sch-1'!C8=0, "", 'Sch-1'!C8)</f>
        <v/>
      </c>
      <c r="C8" s="1455"/>
      <c r="D8" s="1455"/>
      <c r="E8" s="455" t="str">
        <f>'Sch-1'!M8</f>
        <v>Power Grid Corporation of India Ltd.,</v>
      </c>
      <c r="F8" s="2"/>
    </row>
    <row r="9" spans="1:32">
      <c r="A9" s="73" t="s">
        <v>401</v>
      </c>
      <c r="B9" s="1455" t="str">
        <f>IF('Sch-1'!C9=0, "", 'Sch-1'!C9)</f>
        <v/>
      </c>
      <c r="C9" s="1455"/>
      <c r="D9" s="1455"/>
      <c r="E9" s="455" t="str">
        <f>'Sch-1'!M9</f>
        <v>"Saudamini", Plot No.-2</v>
      </c>
      <c r="F9" s="2"/>
    </row>
    <row r="10" spans="1:32">
      <c r="A10" s="392"/>
      <c r="B10" s="1456" t="str">
        <f>IF('Sch-1'!C10=0, "", 'Sch-1'!C10)</f>
        <v/>
      </c>
      <c r="C10" s="1456"/>
      <c r="D10" s="1456"/>
      <c r="E10" s="456" t="str">
        <f>'Sch-1'!M10</f>
        <v xml:space="preserve">Sector-29, </v>
      </c>
      <c r="F10" s="390"/>
      <c r="AA10" s="216" t="s">
        <v>347</v>
      </c>
      <c r="AC10" s="219">
        <f>'Sch-1'!AA10</f>
        <v>0</v>
      </c>
    </row>
    <row r="11" spans="1:32">
      <c r="A11" s="392"/>
      <c r="B11" s="1456" t="str">
        <f>IF('Sch-1'!C11=0, "", 'Sch-1'!C11)</f>
        <v/>
      </c>
      <c r="C11" s="1456"/>
      <c r="D11" s="1456"/>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1" t="s">
        <v>283</v>
      </c>
      <c r="AC13" s="1481"/>
      <c r="AD13" s="288" t="s">
        <v>287</v>
      </c>
      <c r="AE13" s="1481" t="s">
        <v>284</v>
      </c>
      <c r="AF13" s="1481"/>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408</v>
      </c>
      <c r="B84" s="506" t="str">
        <f>'Sch-1'!B52</f>
        <v>--</v>
      </c>
      <c r="C84" s="507"/>
      <c r="D84" s="508"/>
      <c r="E84" s="509"/>
      <c r="F84" s="509"/>
    </row>
    <row r="85" spans="1:6">
      <c r="A85" s="505" t="s">
        <v>409</v>
      </c>
      <c r="B85" s="506" t="str">
        <f>'Sch-1'!B53</f>
        <v/>
      </c>
      <c r="C85" s="509"/>
      <c r="D85" s="508" t="s">
        <v>410</v>
      </c>
      <c r="E85" s="510" t="str">
        <f>'Sch-1'!M53</f>
        <v/>
      </c>
      <c r="F85" s="509"/>
    </row>
    <row r="86" spans="1:6">
      <c r="A86" s="511"/>
      <c r="B86" s="512"/>
      <c r="C86" s="513"/>
      <c r="D86" s="508" t="s">
        <v>411</v>
      </c>
      <c r="E86" s="510" t="str">
        <f>'Sch-1'!M54</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5002002054/CABLE/DOM/A02-CC CS -3</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488" t="str">
        <f>Cover!$B$2</f>
        <v>220kV Underground Cable Package -CB01: 220kV Underground Cable between Minamarg &amp; Zojilla top sections of Alusteng – Drass 220 kV S/C transmission line under Transmission System Strengthening of Srinagar- Leh Transmission System.</v>
      </c>
      <c r="B3" s="1488"/>
      <c r="C3" s="1488"/>
      <c r="D3" s="1488"/>
      <c r="E3" s="1488"/>
      <c r="F3" s="1488"/>
      <c r="G3" s="1488"/>
      <c r="H3" s="1488"/>
      <c r="I3" s="1488"/>
      <c r="J3" s="1488"/>
      <c r="K3" s="1488"/>
      <c r="L3" s="1488"/>
      <c r="M3" s="1488"/>
      <c r="N3" s="1488"/>
      <c r="O3" s="1488"/>
      <c r="P3" s="1488"/>
      <c r="Q3" s="1488"/>
    </row>
    <row r="4" spans="1:17" ht="21.95" customHeight="1">
      <c r="A4" s="1489" t="s">
        <v>24</v>
      </c>
      <c r="B4" s="1489"/>
      <c r="C4" s="1489"/>
      <c r="D4" s="1489"/>
      <c r="E4" s="1489"/>
      <c r="F4" s="1489"/>
      <c r="G4" s="1489"/>
      <c r="H4" s="1489"/>
      <c r="I4" s="1489"/>
      <c r="J4" s="1489"/>
      <c r="K4" s="1489"/>
      <c r="L4" s="1489"/>
      <c r="M4" s="1489"/>
      <c r="N4" s="1489"/>
      <c r="O4" s="1489"/>
      <c r="P4" s="1489"/>
      <c r="Q4" s="1489"/>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53" t="str">
        <f>'Sch-1'!A7</f>
        <v/>
      </c>
      <c r="B7" s="1453"/>
      <c r="C7" s="1453"/>
      <c r="D7" s="1453"/>
      <c r="E7" s="1453"/>
      <c r="F7" s="1453"/>
      <c r="G7" s="1453"/>
      <c r="H7" s="1453"/>
      <c r="I7" s="1453"/>
      <c r="J7" s="1453"/>
      <c r="K7" s="1453"/>
      <c r="L7" s="1453"/>
      <c r="M7" s="1453"/>
      <c r="N7" s="1453"/>
      <c r="O7" s="1453"/>
      <c r="P7" s="66" t="str">
        <f>'Sch-1'!M7</f>
        <v>Contracts Services, 3rd Floor</v>
      </c>
      <c r="Q7" s="98"/>
    </row>
    <row r="8" spans="1:17" ht="18" customHeight="1">
      <c r="A8" s="73" t="s">
        <v>399</v>
      </c>
      <c r="B8" s="1455" t="str">
        <f>IF('Sch-1'!C8=0, "", 'Sch-1'!C8)</f>
        <v/>
      </c>
      <c r="C8" s="1455"/>
      <c r="D8" s="1455"/>
      <c r="E8" s="1455"/>
      <c r="F8" s="1455"/>
      <c r="G8" s="1455"/>
      <c r="H8" s="1455"/>
      <c r="I8" s="1455"/>
      <c r="J8" s="1455"/>
      <c r="K8" s="1455"/>
      <c r="L8" s="1455"/>
      <c r="M8" s="1455"/>
      <c r="N8" s="1455"/>
      <c r="O8" s="1455"/>
      <c r="P8" s="66" t="str">
        <f>'Sch-1'!M8</f>
        <v>Power Grid Corporation of India Ltd.,</v>
      </c>
      <c r="Q8" s="98"/>
    </row>
    <row r="9" spans="1:17" ht="18" customHeight="1">
      <c r="A9" s="73" t="s">
        <v>401</v>
      </c>
      <c r="B9" s="1455" t="str">
        <f>IF('Sch-1'!C9=0, "", 'Sch-1'!C9)</f>
        <v/>
      </c>
      <c r="C9" s="1455"/>
      <c r="D9" s="1455"/>
      <c r="E9" s="1455"/>
      <c r="F9" s="1455"/>
      <c r="G9" s="1455"/>
      <c r="H9" s="1455"/>
      <c r="I9" s="1455"/>
      <c r="J9" s="1455"/>
      <c r="K9" s="1455"/>
      <c r="L9" s="1455"/>
      <c r="M9" s="1455"/>
      <c r="N9" s="1455"/>
      <c r="O9" s="1455"/>
      <c r="P9" s="66" t="str">
        <f>'Sch-1'!M9</f>
        <v>"Saudamini", Plot No.-2</v>
      </c>
      <c r="Q9" s="98"/>
    </row>
    <row r="10" spans="1:17" ht="18" customHeight="1">
      <c r="A10" s="74"/>
      <c r="B10" s="1455" t="str">
        <f>IF('Sch-1'!C10=0, "", 'Sch-1'!C10)</f>
        <v/>
      </c>
      <c r="C10" s="1455"/>
      <c r="D10" s="1455"/>
      <c r="E10" s="1455"/>
      <c r="F10" s="1455"/>
      <c r="G10" s="1455"/>
      <c r="H10" s="1455"/>
      <c r="I10" s="1455"/>
      <c r="J10" s="1455"/>
      <c r="K10" s="1455"/>
      <c r="L10" s="1455"/>
      <c r="M10" s="1455"/>
      <c r="N10" s="1455"/>
      <c r="O10" s="1455"/>
      <c r="P10" s="66" t="str">
        <f>'Sch-1'!M10</f>
        <v xml:space="preserve">Sector-29, </v>
      </c>
      <c r="Q10" s="98"/>
    </row>
    <row r="11" spans="1:17" ht="18" customHeight="1">
      <c r="A11" s="74"/>
      <c r="B11" s="1455" t="str">
        <f>IF('Sch-1'!C11=0, "", 'Sch-1'!C11)</f>
        <v/>
      </c>
      <c r="C11" s="1455"/>
      <c r="D11" s="1455"/>
      <c r="E11" s="1455"/>
      <c r="F11" s="1455"/>
      <c r="G11" s="1455"/>
      <c r="H11" s="1455"/>
      <c r="I11" s="1455"/>
      <c r="J11" s="1455"/>
      <c r="K11" s="1455"/>
      <c r="L11" s="1455"/>
      <c r="M11" s="1455"/>
      <c r="N11" s="1455"/>
      <c r="O11" s="1455"/>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379</v>
      </c>
      <c r="B14" s="958"/>
      <c r="C14" s="959"/>
      <c r="D14" s="959"/>
      <c r="E14" s="959"/>
      <c r="F14" s="959"/>
      <c r="G14" s="959"/>
      <c r="H14" s="959"/>
      <c r="I14" s="959"/>
      <c r="J14" s="959"/>
      <c r="K14" s="959"/>
      <c r="L14" s="959"/>
      <c r="M14" s="959"/>
      <c r="N14" s="959"/>
      <c r="O14" s="959"/>
      <c r="P14" s="959"/>
      <c r="Q14" s="959"/>
    </row>
    <row r="15" spans="1:17" ht="16.5">
      <c r="A15" s="103"/>
      <c r="B15" s="102"/>
      <c r="C15" s="101"/>
      <c r="D15" s="101"/>
      <c r="E15" s="101"/>
      <c r="F15" s="101"/>
      <c r="G15" s="101"/>
      <c r="H15" s="101"/>
      <c r="I15" s="101"/>
      <c r="J15" s="101"/>
      <c r="K15" s="101"/>
      <c r="L15" s="101"/>
      <c r="M15" s="101"/>
      <c r="N15" s="101"/>
      <c r="O15" s="101"/>
      <c r="P15" s="101"/>
      <c r="Q15" s="101"/>
    </row>
    <row r="16" spans="1:17" ht="90">
      <c r="A16" s="1223" t="s">
        <v>363</v>
      </c>
      <c r="B16" s="1219" t="s">
        <v>516</v>
      </c>
      <c r="C16" s="1219" t="s">
        <v>517</v>
      </c>
      <c r="D16" s="1219" t="s">
        <v>523</v>
      </c>
      <c r="E16" s="1219" t="s">
        <v>524</v>
      </c>
      <c r="F16" s="1219" t="s">
        <v>518</v>
      </c>
      <c r="G16" s="1224" t="s">
        <v>525</v>
      </c>
      <c r="H16" s="1225" t="s">
        <v>493</v>
      </c>
      <c r="I16" s="1226" t="s">
        <v>534</v>
      </c>
      <c r="J16" s="1227" t="s">
        <v>488</v>
      </c>
      <c r="K16" s="1227" t="s">
        <v>514</v>
      </c>
      <c r="L16" s="1219" t="s">
        <v>370</v>
      </c>
      <c r="M16" s="1221" t="s">
        <v>355</v>
      </c>
      <c r="N16" s="1221" t="s">
        <v>356</v>
      </c>
      <c r="O16" s="1219" t="s">
        <v>543</v>
      </c>
      <c r="P16" s="1219" t="s">
        <v>544</v>
      </c>
      <c r="Q16" s="1228" t="s">
        <v>512</v>
      </c>
    </row>
    <row r="17" spans="1:31" ht="15">
      <c r="A17" s="1229">
        <v>1</v>
      </c>
      <c r="B17" s="1230">
        <v>2</v>
      </c>
      <c r="C17" s="1230">
        <v>3</v>
      </c>
      <c r="D17" s="1230">
        <v>4</v>
      </c>
      <c r="E17" s="1230">
        <v>5</v>
      </c>
      <c r="F17" s="1231">
        <v>6</v>
      </c>
      <c r="G17" s="1230">
        <v>7</v>
      </c>
      <c r="H17" s="1232">
        <v>8</v>
      </c>
      <c r="I17" s="1233">
        <v>9</v>
      </c>
      <c r="J17" s="1234">
        <v>10</v>
      </c>
      <c r="K17" s="1234">
        <v>11</v>
      </c>
      <c r="L17" s="1235">
        <v>12</v>
      </c>
      <c r="M17" s="1235">
        <v>13</v>
      </c>
      <c r="N17" s="1235">
        <v>14</v>
      </c>
      <c r="O17" s="1235">
        <v>15</v>
      </c>
      <c r="P17" s="1235" t="s">
        <v>526</v>
      </c>
      <c r="Q17" s="1235">
        <v>17</v>
      </c>
    </row>
    <row r="18" spans="1:31" s="94" customFormat="1" ht="31.5">
      <c r="A18" s="801"/>
      <c r="B18" s="1483"/>
      <c r="C18" s="1484"/>
      <c r="D18" s="1484"/>
      <c r="E18" s="1484"/>
      <c r="F18" s="1484"/>
      <c r="G18" s="1484"/>
      <c r="H18" s="1484"/>
      <c r="I18" s="1484"/>
      <c r="J18" s="1485"/>
      <c r="K18" s="979"/>
      <c r="L18" s="979"/>
      <c r="M18" s="979"/>
      <c r="N18" s="979"/>
      <c r="O18" s="979"/>
      <c r="P18" s="979"/>
      <c r="Q18" s="979"/>
      <c r="R18" s="920" t="s">
        <v>495</v>
      </c>
      <c r="S18" s="919" t="s">
        <v>496</v>
      </c>
    </row>
    <row r="19" spans="1:31" s="94" customFormat="1" ht="31.5" customHeight="1">
      <c r="A19" s="1490" t="s">
        <v>555</v>
      </c>
      <c r="B19" s="1491"/>
      <c r="C19" s="1491"/>
      <c r="D19" s="1491"/>
      <c r="E19" s="1491"/>
      <c r="F19" s="1491"/>
      <c r="G19" s="1491"/>
      <c r="H19" s="1491"/>
      <c r="I19" s="1491"/>
      <c r="J19" s="1491"/>
      <c r="K19" s="1491"/>
      <c r="L19" s="1491"/>
      <c r="M19" s="1491"/>
      <c r="N19" s="1491"/>
      <c r="O19" s="1491"/>
      <c r="P19" s="1491"/>
      <c r="Q19" s="1492"/>
      <c r="R19" s="920" t="s">
        <v>495</v>
      </c>
      <c r="S19" s="919" t="s">
        <v>496</v>
      </c>
    </row>
    <row r="20" spans="1:31" s="786" customFormat="1" ht="16.5">
      <c r="A20" s="953"/>
      <c r="B20" s="953"/>
      <c r="C20" s="953"/>
      <c r="D20" s="953"/>
      <c r="E20" s="953"/>
      <c r="F20" s="829"/>
      <c r="G20" s="953"/>
      <c r="H20" s="953"/>
      <c r="I20" s="904"/>
      <c r="J20" s="929"/>
      <c r="K20" s="954"/>
      <c r="L20" s="847"/>
      <c r="M20" s="848"/>
      <c r="N20" s="845"/>
      <c r="O20" s="849"/>
      <c r="P20" s="846" t="str">
        <f>IF(O20=0, "Included", IF(ISERROR(N20*O20), O20, N20*O20))</f>
        <v>Included</v>
      </c>
      <c r="Q20" s="921">
        <f>S20</f>
        <v>0</v>
      </c>
      <c r="R20" s="786">
        <f>IF(P20="Included",0,P20)</f>
        <v>0</v>
      </c>
      <c r="S20" s="786">
        <f>IF(K20="",(R20*J20),(R20*K20))</f>
        <v>0</v>
      </c>
      <c r="T20" s="787"/>
      <c r="U20" s="787"/>
      <c r="AD20" s="930"/>
    </row>
    <row r="21" spans="1:31" s="94" customFormat="1" ht="19.5" customHeight="1">
      <c r="A21" s="104"/>
      <c r="B21" s="105"/>
      <c r="C21" s="105"/>
      <c r="D21" s="105"/>
      <c r="E21" s="105"/>
      <c r="F21" s="105"/>
      <c r="G21" s="105"/>
      <c r="H21" s="105"/>
      <c r="I21" s="105"/>
      <c r="J21" s="105"/>
      <c r="K21" s="105"/>
      <c r="L21" s="105"/>
      <c r="M21" s="105"/>
      <c r="N21" s="105"/>
      <c r="O21" s="105"/>
      <c r="P21" s="105"/>
      <c r="Q21" s="978"/>
    </row>
    <row r="22" spans="1:31" s="808" customFormat="1" ht="40.5" customHeight="1">
      <c r="A22" s="1460"/>
      <c r="B22" s="1461"/>
      <c r="C22" s="1461"/>
      <c r="D22" s="1461"/>
      <c r="E22" s="1461"/>
      <c r="F22" s="1461"/>
      <c r="G22" s="1461"/>
      <c r="H22" s="1461"/>
      <c r="I22" s="1462"/>
      <c r="J22" s="1493" t="s">
        <v>545</v>
      </c>
      <c r="K22" s="1494"/>
      <c r="L22" s="1494"/>
      <c r="M22" s="1494"/>
      <c r="N22" s="1494"/>
      <c r="O22" s="1495"/>
      <c r="P22" s="926">
        <f>SUM(P20:P20)</f>
        <v>0</v>
      </c>
      <c r="Q22" s="927"/>
      <c r="R22" s="807"/>
      <c r="S22" s="992">
        <f>SUM(S20:S20)</f>
        <v>0</v>
      </c>
      <c r="AC22" s="931"/>
      <c r="AD22" s="931"/>
      <c r="AE22" s="931"/>
    </row>
    <row r="23" spans="1:31" s="808" customFormat="1" ht="25.5" customHeight="1">
      <c r="A23" s="980"/>
      <c r="B23" s="981"/>
      <c r="C23" s="981"/>
      <c r="D23" s="981"/>
      <c r="E23" s="981"/>
      <c r="F23" s="981"/>
      <c r="G23" s="981"/>
      <c r="H23" s="982"/>
      <c r="I23" s="983"/>
      <c r="J23" s="1486" t="s">
        <v>512</v>
      </c>
      <c r="K23" s="1486"/>
      <c r="L23" s="1486"/>
      <c r="M23" s="1486"/>
      <c r="N23" s="1486"/>
      <c r="O23" s="1487"/>
      <c r="P23" s="926"/>
      <c r="Q23" s="928">
        <f>SUM(Q20:Q20)</f>
        <v>0</v>
      </c>
      <c r="R23" s="807"/>
      <c r="S23" s="807"/>
      <c r="AC23" s="931"/>
      <c r="AD23" s="931"/>
      <c r="AE23" s="931"/>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2"/>
      <c r="P25" s="1482"/>
      <c r="Q25" s="1482"/>
    </row>
    <row r="26" spans="1:31" s="94" customFormat="1" ht="33.6" customHeight="1">
      <c r="A26" s="108" t="s">
        <v>408</v>
      </c>
      <c r="B26" s="123" t="str">
        <f>IF('Sch-1'!B52=0,"", 'Sch-1'!B52)</f>
        <v>--</v>
      </c>
      <c r="C26" s="109"/>
      <c r="D26" s="109"/>
      <c r="E26" s="109"/>
      <c r="F26" s="109"/>
      <c r="G26" s="109"/>
      <c r="H26" s="109"/>
      <c r="I26" s="109"/>
      <c r="J26" s="123"/>
      <c r="K26" s="109"/>
      <c r="L26" s="109"/>
      <c r="M26" s="123"/>
      <c r="N26" s="109"/>
      <c r="O26" s="1482" t="str">
        <f>"Printed Name : " &amp; IF('Sch-1'!M53=0,"",'Sch-1'!M53)</f>
        <v xml:space="preserve">Printed Name : </v>
      </c>
      <c r="P26" s="1482"/>
      <c r="Q26" s="1482"/>
    </row>
    <row r="27" spans="1:31" s="94" customFormat="1" ht="33.6" customHeight="1">
      <c r="A27" s="108" t="s">
        <v>409</v>
      </c>
      <c r="B27" s="123" t="str">
        <f>IF('Sch-1'!B53=0,"", 'Sch-1'!B53)</f>
        <v/>
      </c>
      <c r="C27" s="98"/>
      <c r="D27" s="98"/>
      <c r="E27" s="98"/>
      <c r="F27" s="98"/>
      <c r="G27" s="98"/>
      <c r="H27" s="98"/>
      <c r="I27" s="98"/>
      <c r="J27" s="123"/>
      <c r="K27" s="98"/>
      <c r="L27" s="98"/>
      <c r="M27" s="123"/>
      <c r="N27" s="98"/>
      <c r="O27" s="1482" t="str">
        <f>"Designation   : " &amp; IF('Sch-1'!M54=0,"",'Sch-1'!M54)</f>
        <v xml:space="preserve">Designation   : </v>
      </c>
      <c r="P27" s="1482"/>
      <c r="Q27" s="1482"/>
    </row>
    <row r="28" spans="1:31" s="94" customFormat="1" ht="33.6" customHeight="1">
      <c r="A28" s="97"/>
      <c r="B28" s="96"/>
      <c r="C28" s="98"/>
      <c r="D28" s="98"/>
      <c r="E28" s="98"/>
      <c r="F28" s="98"/>
      <c r="G28" s="98"/>
      <c r="H28" s="98"/>
      <c r="I28" s="98"/>
      <c r="J28" s="96"/>
      <c r="K28" s="98"/>
      <c r="L28" s="98"/>
      <c r="M28" s="96"/>
      <c r="N28" s="98"/>
      <c r="O28" s="1482"/>
      <c r="P28" s="1482"/>
      <c r="Q28" s="1482"/>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5002002054/CABLE/DOM/A02-CC CS -3</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498" t="str">
        <f>Cover!$B$2</f>
        <v>220kV Underground Cable Package -CB01: 220kV Underground Cable between Minamarg &amp; Zojilla top sections of Alusteng – Drass 220 kV S/C transmission line under Transmission System Strengthening of Srinagar- Leh Transmission System.</v>
      </c>
      <c r="B3" s="1498"/>
      <c r="C3" s="1498"/>
      <c r="D3" s="1498"/>
      <c r="E3" s="1498"/>
      <c r="F3" s="1498"/>
      <c r="G3" s="1498"/>
      <c r="H3" s="1498"/>
      <c r="I3" s="1498"/>
      <c r="J3" s="1498"/>
      <c r="K3" s="1498"/>
      <c r="L3" s="1498"/>
      <c r="M3" s="1498"/>
      <c r="N3" s="1498"/>
      <c r="O3" s="1498"/>
      <c r="P3" s="1498"/>
      <c r="Q3" s="1498"/>
    </row>
    <row r="4" spans="1:17" ht="21.95" customHeight="1">
      <c r="A4" s="1489" t="s">
        <v>24</v>
      </c>
      <c r="B4" s="1489"/>
      <c r="C4" s="1489"/>
      <c r="D4" s="1489"/>
      <c r="E4" s="1489"/>
      <c r="F4" s="1489"/>
      <c r="G4" s="1489"/>
      <c r="H4" s="1489"/>
      <c r="I4" s="1489"/>
      <c r="J4" s="1489"/>
      <c r="K4" s="1489"/>
      <c r="L4" s="1489"/>
      <c r="M4" s="1489"/>
      <c r="N4" s="1489"/>
      <c r="O4" s="1489"/>
      <c r="P4" s="1489"/>
      <c r="Q4" s="1489"/>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53" t="str">
        <f>'Sch-1'!A7</f>
        <v/>
      </c>
      <c r="B7" s="1453"/>
      <c r="C7" s="1453"/>
      <c r="D7" s="1453"/>
      <c r="E7" s="1453"/>
      <c r="F7" s="1453"/>
      <c r="G7" s="1453"/>
      <c r="H7" s="1453"/>
      <c r="I7" s="1453"/>
      <c r="J7" s="1453"/>
      <c r="K7" s="1453"/>
      <c r="L7" s="1453"/>
      <c r="M7" s="1453"/>
      <c r="N7" s="1453"/>
      <c r="O7" s="1453"/>
      <c r="P7" s="66" t="str">
        <f>'Sch-1'!M7</f>
        <v>Contracts Services, 3rd Floor</v>
      </c>
      <c r="Q7" s="98"/>
    </row>
    <row r="8" spans="1:17" ht="18" customHeight="1">
      <c r="A8" s="73" t="s">
        <v>399</v>
      </c>
      <c r="B8" s="1455" t="str">
        <f>IF('Sch-1'!C8=0, "", 'Sch-1'!C8)</f>
        <v/>
      </c>
      <c r="C8" s="1455"/>
      <c r="D8" s="1455"/>
      <c r="E8" s="1455"/>
      <c r="F8" s="1455"/>
      <c r="G8" s="1455"/>
      <c r="H8" s="1455"/>
      <c r="I8" s="1455"/>
      <c r="J8" s="1455"/>
      <c r="K8" s="1455"/>
      <c r="L8" s="1455"/>
      <c r="M8" s="1455"/>
      <c r="N8" s="1455"/>
      <c r="O8" s="1455"/>
      <c r="P8" s="66" t="str">
        <f>'Sch-1'!M8</f>
        <v>Power Grid Corporation of India Ltd.,</v>
      </c>
      <c r="Q8" s="98"/>
    </row>
    <row r="9" spans="1:17" ht="18" customHeight="1">
      <c r="A9" s="73" t="s">
        <v>401</v>
      </c>
      <c r="B9" s="1455" t="str">
        <f>IF('Sch-1'!C9=0, "", 'Sch-1'!C9)</f>
        <v/>
      </c>
      <c r="C9" s="1455"/>
      <c r="D9" s="1455"/>
      <c r="E9" s="1455"/>
      <c r="F9" s="1455"/>
      <c r="G9" s="1455"/>
      <c r="H9" s="1455"/>
      <c r="I9" s="1455"/>
      <c r="J9" s="1455"/>
      <c r="K9" s="1455"/>
      <c r="L9" s="1455"/>
      <c r="M9" s="1455"/>
      <c r="N9" s="1455"/>
      <c r="O9" s="1455"/>
      <c r="P9" s="66" t="str">
        <f>'Sch-1'!M9</f>
        <v>"Saudamini", Plot No.-2</v>
      </c>
      <c r="Q9" s="98"/>
    </row>
    <row r="10" spans="1:17" ht="18" customHeight="1">
      <c r="A10" s="74"/>
      <c r="B10" s="1455" t="str">
        <f>IF('Sch-1'!C10=0, "", 'Sch-1'!C10)</f>
        <v/>
      </c>
      <c r="C10" s="1455"/>
      <c r="D10" s="1455"/>
      <c r="E10" s="1455"/>
      <c r="F10" s="1455"/>
      <c r="G10" s="1455"/>
      <c r="H10" s="1455"/>
      <c r="I10" s="1455"/>
      <c r="J10" s="1455"/>
      <c r="K10" s="1455"/>
      <c r="L10" s="1455"/>
      <c r="M10" s="1455"/>
      <c r="N10" s="1455"/>
      <c r="O10" s="1455"/>
      <c r="P10" s="66" t="str">
        <f>'Sch-1'!M10</f>
        <v xml:space="preserve">Sector-29, </v>
      </c>
      <c r="Q10" s="98"/>
    </row>
    <row r="11" spans="1:17" ht="18" customHeight="1">
      <c r="A11" s="74"/>
      <c r="B11" s="1455" t="str">
        <f>IF('Sch-1'!C11=0, "", 'Sch-1'!C11)</f>
        <v/>
      </c>
      <c r="C11" s="1455"/>
      <c r="D11" s="1455"/>
      <c r="E11" s="1455"/>
      <c r="F11" s="1455"/>
      <c r="G11" s="1455"/>
      <c r="H11" s="1455"/>
      <c r="I11" s="1455"/>
      <c r="J11" s="1455"/>
      <c r="K11" s="1455"/>
      <c r="L11" s="1455"/>
      <c r="M11" s="1455"/>
      <c r="N11" s="1455"/>
      <c r="O11" s="1455"/>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532</v>
      </c>
      <c r="B14" s="960"/>
      <c r="C14" s="961"/>
      <c r="D14" s="961"/>
      <c r="E14" s="961"/>
      <c r="F14" s="961"/>
      <c r="G14" s="961"/>
      <c r="H14" s="961"/>
      <c r="I14" s="961"/>
      <c r="J14" s="961"/>
      <c r="K14" s="961"/>
      <c r="L14" s="961"/>
      <c r="M14" s="961"/>
      <c r="N14" s="961"/>
      <c r="O14" s="961"/>
      <c r="P14" s="961"/>
      <c r="Q14" s="961"/>
    </row>
    <row r="15" spans="1:17" ht="16.5">
      <c r="A15" s="103"/>
      <c r="B15" s="102"/>
      <c r="C15" s="101"/>
      <c r="D15" s="101"/>
      <c r="E15" s="101"/>
      <c r="F15" s="101"/>
      <c r="G15" s="101"/>
      <c r="H15" s="101"/>
      <c r="I15" s="101"/>
      <c r="J15" s="101"/>
      <c r="K15" s="101"/>
      <c r="L15" s="101"/>
      <c r="M15" s="101"/>
      <c r="N15" s="101"/>
      <c r="O15" s="101"/>
      <c r="P15" s="101"/>
      <c r="Q15" s="101"/>
    </row>
    <row r="16" spans="1:17" ht="90">
      <c r="A16" s="965" t="s">
        <v>363</v>
      </c>
      <c r="B16" s="963" t="s">
        <v>516</v>
      </c>
      <c r="C16" s="963" t="s">
        <v>517</v>
      </c>
      <c r="D16" s="963" t="s">
        <v>523</v>
      </c>
      <c r="E16" s="963" t="s">
        <v>524</v>
      </c>
      <c r="F16" s="963" t="s">
        <v>518</v>
      </c>
      <c r="G16" s="966" t="s">
        <v>525</v>
      </c>
      <c r="H16" s="967" t="s">
        <v>493</v>
      </c>
      <c r="I16" s="968" t="s">
        <v>534</v>
      </c>
      <c r="J16" s="969" t="s">
        <v>488</v>
      </c>
      <c r="K16" s="969" t="s">
        <v>514</v>
      </c>
      <c r="L16" s="963" t="s">
        <v>370</v>
      </c>
      <c r="M16" s="964" t="s">
        <v>355</v>
      </c>
      <c r="N16" s="964" t="s">
        <v>356</v>
      </c>
      <c r="O16" s="963" t="s">
        <v>536</v>
      </c>
      <c r="P16" s="963" t="s">
        <v>537</v>
      </c>
      <c r="Q16" s="970" t="s">
        <v>512</v>
      </c>
    </row>
    <row r="17" spans="1:31" ht="16.5">
      <c r="A17" s="971">
        <v>1</v>
      </c>
      <c r="B17" s="972">
        <v>2</v>
      </c>
      <c r="C17" s="972">
        <v>3</v>
      </c>
      <c r="D17" s="972">
        <v>4</v>
      </c>
      <c r="E17" s="972">
        <v>5</v>
      </c>
      <c r="F17" s="973">
        <v>6</v>
      </c>
      <c r="G17" s="972">
        <v>7</v>
      </c>
      <c r="H17" s="974">
        <v>8</v>
      </c>
      <c r="I17" s="975">
        <v>9</v>
      </c>
      <c r="J17" s="976">
        <v>10</v>
      </c>
      <c r="K17" s="976">
        <v>11</v>
      </c>
      <c r="L17" s="977">
        <v>12</v>
      </c>
      <c r="M17" s="977">
        <v>13</v>
      </c>
      <c r="N17" s="977">
        <v>14</v>
      </c>
      <c r="O17" s="977">
        <v>15</v>
      </c>
      <c r="P17" s="977" t="s">
        <v>526</v>
      </c>
      <c r="Q17" s="977">
        <v>17</v>
      </c>
    </row>
    <row r="18" spans="1:31" ht="37.5" customHeight="1">
      <c r="A18" s="801"/>
      <c r="B18" s="1483">
        <f>'Sch-4'!B18:J18</f>
        <v>0</v>
      </c>
      <c r="C18" s="1484"/>
      <c r="D18" s="1484"/>
      <c r="E18" s="1484"/>
      <c r="F18" s="1484"/>
      <c r="G18" s="1484"/>
      <c r="H18" s="1484"/>
      <c r="I18" s="1484"/>
      <c r="J18" s="1484"/>
      <c r="K18" s="1484"/>
      <c r="L18" s="1484"/>
      <c r="M18" s="1484"/>
      <c r="N18" s="1484"/>
      <c r="O18" s="1484"/>
      <c r="P18" s="1484"/>
      <c r="Q18" s="1485"/>
      <c r="R18" s="920" t="s">
        <v>548</v>
      </c>
      <c r="S18" s="919" t="s">
        <v>496</v>
      </c>
    </row>
    <row r="19" spans="1:31" ht="37.5" customHeight="1">
      <c r="A19" s="1003" t="s">
        <v>556</v>
      </c>
      <c r="B19" s="1496" t="e">
        <f>'Sch-3 '!#REF!</f>
        <v>#REF!</v>
      </c>
      <c r="C19" s="1497"/>
      <c r="D19" s="1497"/>
      <c r="E19" s="1497"/>
      <c r="F19" s="1497"/>
      <c r="G19" s="1497"/>
      <c r="H19" s="1497"/>
      <c r="I19" s="1004"/>
      <c r="J19" s="1004"/>
      <c r="K19" s="1004"/>
      <c r="L19" s="1004"/>
      <c r="M19" s="1004"/>
      <c r="N19" s="1004"/>
      <c r="O19" s="1004"/>
      <c r="P19" s="1004"/>
      <c r="Q19" s="1005"/>
      <c r="R19" s="920" t="s">
        <v>548</v>
      </c>
      <c r="S19" s="919" t="s">
        <v>496</v>
      </c>
    </row>
    <row r="20" spans="1:31" s="786" customFormat="1" ht="16.5">
      <c r="A20" s="953">
        <v>1</v>
      </c>
      <c r="B20" s="953"/>
      <c r="C20" s="953"/>
      <c r="D20" s="953"/>
      <c r="E20" s="953"/>
      <c r="F20" s="1001"/>
      <c r="G20" s="953"/>
      <c r="H20" s="953"/>
      <c r="I20" s="904"/>
      <c r="J20" s="929"/>
      <c r="K20" s="954"/>
      <c r="L20" s="802"/>
      <c r="M20" s="850"/>
      <c r="N20" s="845"/>
      <c r="O20" s="849"/>
      <c r="P20" s="846" t="str">
        <f>IF(O20=0, "Included", IF(ISERROR(N20*O20), O20, N20*O20))</f>
        <v>Included</v>
      </c>
      <c r="Q20" s="921">
        <f>S20</f>
        <v>0</v>
      </c>
      <c r="R20" s="786">
        <f>IF(P20="Included",0,P20)</f>
        <v>0</v>
      </c>
      <c r="S20" s="786">
        <f>IF(K20="",(R20*J20),(R20*K20))</f>
        <v>0</v>
      </c>
      <c r="T20" s="787"/>
      <c r="U20" s="787"/>
      <c r="AD20" s="930"/>
    </row>
    <row r="21" spans="1:31" s="786" customFormat="1" ht="16.5">
      <c r="A21" s="953">
        <v>2</v>
      </c>
      <c r="B21" s="953"/>
      <c r="C21" s="953"/>
      <c r="D21" s="953"/>
      <c r="E21" s="953"/>
      <c r="F21" s="1001"/>
      <c r="G21" s="953"/>
      <c r="H21" s="953"/>
      <c r="I21" s="904"/>
      <c r="J21" s="929"/>
      <c r="K21" s="954"/>
      <c r="L21" s="847"/>
      <c r="M21" s="848"/>
      <c r="N21" s="845"/>
      <c r="O21" s="849"/>
      <c r="P21" s="846" t="str">
        <f>IF(O21=0, "Included", IF(ISERROR(N21*O21), O21, N21*O21))</f>
        <v>Included</v>
      </c>
      <c r="Q21" s="921">
        <f>S21</f>
        <v>0</v>
      </c>
      <c r="R21" s="786">
        <f>IF(P21="Included",0,P21)</f>
        <v>0</v>
      </c>
      <c r="S21" s="786">
        <f>IF(K21="",(R21*J21),(R21*K21))</f>
        <v>0</v>
      </c>
      <c r="T21" s="787"/>
      <c r="U21" s="787"/>
      <c r="AD21" s="930"/>
    </row>
    <row r="22" spans="1:31" s="786" customFormat="1" ht="16.5">
      <c r="A22" s="953">
        <v>3</v>
      </c>
      <c r="B22" s="953"/>
      <c r="C22" s="953"/>
      <c r="D22" s="953"/>
      <c r="E22" s="953"/>
      <c r="F22" s="1001"/>
      <c r="G22" s="953"/>
      <c r="H22" s="953"/>
      <c r="I22" s="904"/>
      <c r="J22" s="929"/>
      <c r="K22" s="954"/>
      <c r="L22" s="847"/>
      <c r="M22" s="848"/>
      <c r="N22" s="845"/>
      <c r="O22" s="849"/>
      <c r="P22" s="846" t="str">
        <f>IF(O22=0, "Included", IF(ISERROR(N22*O22), O22, N22*O22))</f>
        <v>Included</v>
      </c>
      <c r="Q22" s="921">
        <f>S22</f>
        <v>0</v>
      </c>
      <c r="R22" s="786">
        <f>IF(P22="Included",0,P22)</f>
        <v>0</v>
      </c>
      <c r="S22" s="786">
        <f>IF(K22="",(R22*J22),(R22*K22))</f>
        <v>0</v>
      </c>
      <c r="T22" s="787"/>
      <c r="U22" s="787"/>
      <c r="AD22" s="930"/>
    </row>
    <row r="23" spans="1:31" s="786" customFormat="1" ht="16.5">
      <c r="A23" s="953">
        <v>4</v>
      </c>
      <c r="B23" s="953"/>
      <c r="C23" s="953"/>
      <c r="D23" s="953"/>
      <c r="E23" s="953"/>
      <c r="F23" s="1001"/>
      <c r="G23" s="953"/>
      <c r="H23" s="953"/>
      <c r="I23" s="904"/>
      <c r="J23" s="929"/>
      <c r="K23" s="954"/>
      <c r="L23" s="847"/>
      <c r="M23" s="848"/>
      <c r="N23" s="845"/>
      <c r="O23" s="849"/>
      <c r="P23" s="846" t="str">
        <f>IF(O23=0, "Included", IF(ISERROR(N23*O23), O23, N23*O23))</f>
        <v>Included</v>
      </c>
      <c r="Q23" s="921">
        <f>S23</f>
        <v>0</v>
      </c>
      <c r="R23" s="786">
        <f>IF(P23="Included",0,P23)</f>
        <v>0</v>
      </c>
      <c r="S23" s="786">
        <f>IF(K23="",(R23*J23),(R23*K23))</f>
        <v>0</v>
      </c>
      <c r="T23" s="787"/>
      <c r="U23" s="787"/>
      <c r="AD23" s="930"/>
    </row>
    <row r="24" spans="1:31" ht="37.5" customHeight="1">
      <c r="A24" s="1003" t="s">
        <v>557</v>
      </c>
      <c r="B24" s="1496" t="e">
        <f>'Sch-3 '!#REF!</f>
        <v>#REF!</v>
      </c>
      <c r="C24" s="1497"/>
      <c r="D24" s="1497"/>
      <c r="E24" s="1497"/>
      <c r="F24" s="1497"/>
      <c r="G24" s="1497"/>
      <c r="H24" s="1497"/>
      <c r="I24" s="1004"/>
      <c r="J24" s="1004"/>
      <c r="K24" s="1004"/>
      <c r="L24" s="1004"/>
      <c r="M24" s="1004"/>
      <c r="N24" s="1004"/>
      <c r="O24" s="1004"/>
      <c r="P24" s="1004"/>
      <c r="Q24" s="1005"/>
      <c r="R24" s="920" t="s">
        <v>548</v>
      </c>
      <c r="S24" s="919" t="s">
        <v>496</v>
      </c>
    </row>
    <row r="25" spans="1:31" s="786" customFormat="1" ht="16.5">
      <c r="A25" s="953">
        <v>1</v>
      </c>
      <c r="B25" s="953"/>
      <c r="C25" s="953"/>
      <c r="D25" s="953"/>
      <c r="E25" s="953"/>
      <c r="F25" s="1001"/>
      <c r="G25" s="953"/>
      <c r="H25" s="953"/>
      <c r="I25" s="904"/>
      <c r="J25" s="929"/>
      <c r="K25" s="954"/>
      <c r="L25" s="847"/>
      <c r="M25" s="848"/>
      <c r="N25" s="845"/>
      <c r="O25" s="849"/>
      <c r="P25" s="846" t="str">
        <f>IF(O25=0, "Included", IF(ISERROR(N25*O25), O25, N25*O25))</f>
        <v>Included</v>
      </c>
      <c r="Q25" s="921">
        <f>S25</f>
        <v>0</v>
      </c>
      <c r="R25" s="786">
        <f>IF(P25="Included",0,P25)</f>
        <v>0</v>
      </c>
      <c r="S25" s="786">
        <f>IF(K25="",(R25*J25),(R25*K25))</f>
        <v>0</v>
      </c>
      <c r="T25" s="787"/>
      <c r="U25" s="787"/>
      <c r="AD25" s="930"/>
    </row>
    <row r="26" spans="1:31" s="786" customFormat="1" ht="16.5">
      <c r="A26" s="953">
        <v>2</v>
      </c>
      <c r="B26" s="953"/>
      <c r="C26" s="953"/>
      <c r="D26" s="953"/>
      <c r="E26" s="953"/>
      <c r="F26" s="1001"/>
      <c r="G26" s="953"/>
      <c r="H26" s="953"/>
      <c r="I26" s="904"/>
      <c r="J26" s="929"/>
      <c r="K26" s="954"/>
      <c r="L26" s="847"/>
      <c r="M26" s="848"/>
      <c r="N26" s="845"/>
      <c r="O26" s="849"/>
      <c r="P26" s="846" t="str">
        <f>IF(O26=0, "Included", IF(ISERROR(N26*O26), O26, N26*O26))</f>
        <v>Included</v>
      </c>
      <c r="Q26" s="921">
        <f>S26</f>
        <v>0</v>
      </c>
      <c r="R26" s="786">
        <f>IF(P26="Included",0,P26)</f>
        <v>0</v>
      </c>
      <c r="S26" s="786">
        <f>IF(K26="",(R26*J26),(R26*K26))</f>
        <v>0</v>
      </c>
      <c r="T26" s="787"/>
      <c r="U26" s="787"/>
      <c r="AD26" s="930"/>
    </row>
    <row r="27" spans="1:31" s="786" customFormat="1" ht="16.5">
      <c r="A27" s="953">
        <v>3</v>
      </c>
      <c r="B27" s="953"/>
      <c r="C27" s="953"/>
      <c r="D27" s="953"/>
      <c r="E27" s="953"/>
      <c r="F27" s="1001"/>
      <c r="G27" s="953"/>
      <c r="H27" s="953"/>
      <c r="I27" s="904"/>
      <c r="J27" s="929"/>
      <c r="K27" s="954"/>
      <c r="L27" s="847"/>
      <c r="M27" s="848"/>
      <c r="N27" s="845"/>
      <c r="O27" s="849"/>
      <c r="P27" s="846" t="str">
        <f>IF(O27=0, "Included", IF(ISERROR(N27*O27), O27, N27*O27))</f>
        <v>Included</v>
      </c>
      <c r="Q27" s="921">
        <f>S27</f>
        <v>0</v>
      </c>
      <c r="R27" s="786">
        <f>IF(P27="Included",0,P27)</f>
        <v>0</v>
      </c>
      <c r="S27" s="786">
        <f>IF(K27="",(R27*J27),(R27*K27))</f>
        <v>0</v>
      </c>
      <c r="T27" s="787"/>
      <c r="U27" s="787"/>
      <c r="AD27" s="930"/>
    </row>
    <row r="28" spans="1:31" s="786" customFormat="1" ht="16.5">
      <c r="A28" s="953">
        <v>4</v>
      </c>
      <c r="B28" s="953"/>
      <c r="C28" s="953"/>
      <c r="D28" s="953"/>
      <c r="E28" s="953"/>
      <c r="F28" s="1001"/>
      <c r="G28" s="953"/>
      <c r="H28" s="953"/>
      <c r="I28" s="904"/>
      <c r="J28" s="929"/>
      <c r="K28" s="954"/>
      <c r="L28" s="847"/>
      <c r="M28" s="848"/>
      <c r="N28" s="845"/>
      <c r="O28" s="849"/>
      <c r="P28" s="846" t="str">
        <f>IF(O28=0, "Included", IF(ISERROR(N28*O28), O28, N28*O28))</f>
        <v>Included</v>
      </c>
      <c r="Q28" s="921">
        <f>S28</f>
        <v>0</v>
      </c>
      <c r="R28" s="786">
        <f>IF(P28="Included",0,P28)</f>
        <v>0</v>
      </c>
      <c r="S28" s="786">
        <f>IF(K28="",(R28*J28),(R28*K28))</f>
        <v>0</v>
      </c>
      <c r="T28" s="787"/>
      <c r="U28" s="787"/>
      <c r="AD28" s="930"/>
    </row>
    <row r="29" spans="1:31" ht="19.5" customHeight="1">
      <c r="A29" s="104"/>
      <c r="B29" s="105"/>
      <c r="C29" s="105"/>
      <c r="D29" s="105"/>
      <c r="E29" s="105"/>
      <c r="F29" s="105"/>
      <c r="G29" s="105"/>
      <c r="H29" s="105"/>
      <c r="I29" s="105"/>
      <c r="J29" s="105"/>
      <c r="K29" s="105"/>
      <c r="L29" s="105"/>
      <c r="M29" s="105"/>
      <c r="N29" s="105"/>
      <c r="O29" s="105"/>
      <c r="P29" s="105"/>
      <c r="Q29" s="105"/>
    </row>
    <row r="30" spans="1:31" s="808" customFormat="1" ht="40.5" customHeight="1">
      <c r="A30" s="1460"/>
      <c r="B30" s="1461"/>
      <c r="C30" s="1461"/>
      <c r="D30" s="1461"/>
      <c r="E30" s="1461"/>
      <c r="F30" s="1461"/>
      <c r="G30" s="1461"/>
      <c r="H30" s="1461"/>
      <c r="I30" s="1462"/>
      <c r="J30" s="1493" t="s">
        <v>546</v>
      </c>
      <c r="K30" s="1494"/>
      <c r="L30" s="1494"/>
      <c r="M30" s="1494"/>
      <c r="N30" s="1494"/>
      <c r="O30" s="1495"/>
      <c r="P30" s="926">
        <f>SUM(P20:P28)</f>
        <v>0</v>
      </c>
      <c r="Q30" s="927"/>
      <c r="R30" s="807"/>
      <c r="S30" s="992">
        <f>SUM(S20:S28)</f>
        <v>0</v>
      </c>
      <c r="AC30" s="931"/>
      <c r="AD30" s="931"/>
      <c r="AE30" s="931"/>
    </row>
    <row r="31" spans="1:31" s="808" customFormat="1" ht="25.5" customHeight="1">
      <c r="A31" s="980"/>
      <c r="B31" s="981"/>
      <c r="C31" s="981"/>
      <c r="D31" s="981"/>
      <c r="E31" s="981"/>
      <c r="F31" s="981"/>
      <c r="G31" s="981"/>
      <c r="H31" s="982"/>
      <c r="I31" s="983"/>
      <c r="J31" s="1486" t="s">
        <v>512</v>
      </c>
      <c r="K31" s="1486"/>
      <c r="L31" s="1486"/>
      <c r="M31" s="1486"/>
      <c r="N31" s="1486"/>
      <c r="O31" s="1487"/>
      <c r="P31" s="926"/>
      <c r="Q31" s="928">
        <f>SUM(Q20:Q28)</f>
        <v>0</v>
      </c>
      <c r="R31" s="807"/>
      <c r="S31" s="807"/>
      <c r="AC31" s="931"/>
      <c r="AD31" s="931"/>
      <c r="AE31" s="931"/>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2"/>
      <c r="P33" s="1482"/>
      <c r="Q33" s="1482"/>
    </row>
    <row r="34" spans="1:17" ht="33.6" customHeight="1">
      <c r="A34" s="108" t="s">
        <v>408</v>
      </c>
      <c r="B34" s="123" t="str">
        <f>IF('Sch-1'!B52=0,"", 'Sch-1'!B52)</f>
        <v>--</v>
      </c>
      <c r="C34" s="109"/>
      <c r="D34" s="109"/>
      <c r="E34" s="109"/>
      <c r="F34" s="109"/>
      <c r="G34" s="109"/>
      <c r="H34" s="109"/>
      <c r="I34" s="109"/>
      <c r="J34" s="109"/>
      <c r="K34" s="109"/>
      <c r="L34" s="109"/>
      <c r="M34" s="109"/>
      <c r="N34" s="109"/>
      <c r="O34" s="1482" t="str">
        <f>"Printed Name : " &amp; IF('Sch-1'!M53=0,"",'Sch-1'!M53)</f>
        <v xml:space="preserve">Printed Name : </v>
      </c>
      <c r="P34" s="1482"/>
      <c r="Q34" s="1482"/>
    </row>
    <row r="35" spans="1:17" ht="33.6" customHeight="1">
      <c r="A35" s="108" t="s">
        <v>409</v>
      </c>
      <c r="B35" s="123" t="str">
        <f>IF('Sch-1'!B53=0,"", 'Sch-1'!B53)</f>
        <v/>
      </c>
      <c r="C35" s="98"/>
      <c r="D35" s="98"/>
      <c r="E35" s="98"/>
      <c r="F35" s="98"/>
      <c r="G35" s="98"/>
      <c r="H35" s="98"/>
      <c r="I35" s="98"/>
      <c r="J35" s="98"/>
      <c r="K35" s="98"/>
      <c r="L35" s="98"/>
      <c r="M35" s="98"/>
      <c r="N35" s="98"/>
      <c r="O35" s="1482" t="str">
        <f>"Designation   : " &amp; IF('Sch-1'!M54=0,"",'Sch-1'!M54)</f>
        <v xml:space="preserve">Designation   : </v>
      </c>
      <c r="P35" s="1482"/>
      <c r="Q35" s="1482"/>
    </row>
    <row r="36" spans="1:17" ht="33.6" customHeight="1">
      <c r="A36" s="97"/>
      <c r="B36" s="96"/>
      <c r="C36" s="98"/>
      <c r="D36" s="98"/>
      <c r="E36" s="98"/>
      <c r="F36" s="98"/>
      <c r="G36" s="98"/>
      <c r="H36" s="98"/>
      <c r="I36" s="98"/>
      <c r="J36" s="98"/>
      <c r="K36" s="98"/>
      <c r="L36" s="98"/>
      <c r="M36" s="98"/>
      <c r="N36" s="98"/>
      <c r="O36" s="1482"/>
      <c r="P36" s="1482"/>
      <c r="Q36" s="1482"/>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9" sqref="D19:E19"/>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5002002054/CABLE/DOM/A02-CC CS -3</v>
      </c>
      <c r="B1" s="64"/>
      <c r="C1" s="65"/>
      <c r="D1" s="65"/>
      <c r="E1" s="9" t="s">
        <v>430</v>
      </c>
    </row>
    <row r="2" spans="1:15" ht="8.1" customHeight="1">
      <c r="A2" s="5"/>
      <c r="B2" s="14"/>
      <c r="C2" s="7"/>
      <c r="D2" s="7"/>
      <c r="E2" s="2"/>
      <c r="F2" s="230"/>
    </row>
    <row r="3" spans="1:15" ht="72.75" customHeight="1">
      <c r="A3" s="1500" t="str">
        <f>Cover!$B$2</f>
        <v>220kV Underground Cable Package -CB01: 220kV Underground Cable between Minamarg &amp; Zojilla top sections of Alusteng – Drass 220 kV S/C transmission line under Transmission System Strengthening of Srinagar- Leh Transmission System.</v>
      </c>
      <c r="B3" s="1500"/>
      <c r="C3" s="1500"/>
      <c r="D3" s="1500"/>
      <c r="E3" s="1500"/>
    </row>
    <row r="4" spans="1:15" ht="21.95" customHeight="1">
      <c r="A4" s="1504" t="s">
        <v>25</v>
      </c>
      <c r="B4" s="1504"/>
      <c r="C4" s="1504"/>
      <c r="D4" s="1504"/>
      <c r="E4" s="1504"/>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03" t="str">
        <f>IF('Sch-1'!C8=0, "", 'Sch-1'!C8)</f>
        <v/>
      </c>
      <c r="C8" s="1503"/>
      <c r="D8" s="69" t="str">
        <f>'Sch-1'!M8</f>
        <v>Power Grid Corporation of India Ltd.,</v>
      </c>
    </row>
    <row r="9" spans="1:15" ht="18" customHeight="1">
      <c r="A9" s="45" t="s">
        <v>415</v>
      </c>
      <c r="B9" s="1503" t="str">
        <f>IF('Sch-1'!C9=0, "", 'Sch-1'!C9)</f>
        <v/>
      </c>
      <c r="C9" s="1503"/>
      <c r="D9" s="69" t="str">
        <f>'Sch-1'!M9</f>
        <v>"Saudamini", Plot No.-2</v>
      </c>
    </row>
    <row r="10" spans="1:15" ht="18" customHeight="1">
      <c r="A10" s="46"/>
      <c r="B10" s="1503" t="str">
        <f>IF('Sch-1'!C10=0, "", 'Sch-1'!C10)</f>
        <v/>
      </c>
      <c r="C10" s="1503"/>
      <c r="D10" s="69" t="str">
        <f>'Sch-1'!M10</f>
        <v xml:space="preserve">Sector-29, </v>
      </c>
    </row>
    <row r="11" spans="1:15" ht="18" customHeight="1">
      <c r="A11" s="46"/>
      <c r="B11" s="1503" t="str">
        <f>IF('Sch-1'!C11=0, "", 'Sch-1'!C11)</f>
        <v/>
      </c>
      <c r="C11" s="1503"/>
      <c r="D11" s="69" t="str">
        <f>'Sch-1'!M11</f>
        <v>Gurgaon (Haryana) - 122001</v>
      </c>
    </row>
    <row r="12" spans="1:15" ht="8.1" customHeight="1"/>
    <row r="13" spans="1:15" ht="21.95" customHeight="1">
      <c r="A13" s="84" t="s">
        <v>380</v>
      </c>
      <c r="B13" s="1505" t="s">
        <v>381</v>
      </c>
      <c r="C13" s="1506"/>
      <c r="D13" s="1501" t="s">
        <v>382</v>
      </c>
      <c r="E13" s="1502"/>
      <c r="I13" s="1499" t="s">
        <v>259</v>
      </c>
      <c r="J13" s="1499"/>
      <c r="K13" s="1499"/>
      <c r="M13" s="1499" t="s">
        <v>285</v>
      </c>
      <c r="N13" s="1499"/>
      <c r="O13" s="1499"/>
    </row>
    <row r="14" spans="1:15" ht="18" customHeight="1">
      <c r="A14" s="48" t="s">
        <v>383</v>
      </c>
      <c r="B14" s="1513" t="s">
        <v>497</v>
      </c>
      <c r="C14" s="1514"/>
      <c r="D14" s="1511"/>
      <c r="E14" s="1512"/>
      <c r="I14" s="314" t="s">
        <v>234</v>
      </c>
      <c r="K14" s="314" t="e">
        <f>ROUND('Sch-1'!AE3*#REF!,0)</f>
        <v>#REF!</v>
      </c>
      <c r="M14" s="314" t="s">
        <v>234</v>
      </c>
      <c r="O14" s="314" t="e">
        <f>ROUND('Sch-1'!AE5*#REF!,0)</f>
        <v>#REF!</v>
      </c>
    </row>
    <row r="15" spans="1:15" ht="89.25" customHeight="1">
      <c r="A15" s="49"/>
      <c r="B15" s="1508" t="s">
        <v>498</v>
      </c>
      <c r="C15" s="1509"/>
      <c r="D15" s="1524">
        <f>'Sch-1'!N47+'Sch-7'!N21</f>
        <v>0</v>
      </c>
      <c r="E15" s="1525"/>
      <c r="G15" s="685"/>
    </row>
    <row r="16" spans="1:15" ht="18" customHeight="1">
      <c r="A16" s="48" t="s">
        <v>384</v>
      </c>
      <c r="B16" s="1513" t="s">
        <v>499</v>
      </c>
      <c r="C16" s="1514"/>
      <c r="D16" s="1510"/>
      <c r="E16" s="1510"/>
      <c r="I16" s="314" t="s">
        <v>260</v>
      </c>
      <c r="K16" s="315">
        <f>IF(ISERROR(ROUND((#REF!+#REF!)*#REF!,0)),0, ROUND((#REF!+#REF!)*#REF!,0))</f>
        <v>0</v>
      </c>
      <c r="M16" s="314" t="s">
        <v>260</v>
      </c>
      <c r="O16" s="315">
        <f>IF(ISERROR(ROUND((#REF!+#REF!)*#REF!,0)),0, ROUND((#REF!+#REF!)*#REF!,0))</f>
        <v>0</v>
      </c>
    </row>
    <row r="17" spans="1:15" ht="72.75" customHeight="1">
      <c r="A17" s="49"/>
      <c r="B17" s="1508" t="s">
        <v>562</v>
      </c>
      <c r="C17" s="1509"/>
      <c r="D17" s="1524">
        <f>'Sch-3 '!S41+'Sch-4'!Q23+'Sch-4b'!Q31</f>
        <v>0</v>
      </c>
      <c r="E17" s="1525"/>
      <c r="G17" s="683"/>
      <c r="I17" s="316" t="e">
        <f>#REF!/'Sch-1'!AE1</f>
        <v>#REF!</v>
      </c>
      <c r="K17" s="313">
        <f>'Sch-1'!AE3</f>
        <v>0</v>
      </c>
      <c r="M17" s="316" t="e">
        <f>I17</f>
        <v>#REF!</v>
      </c>
      <c r="O17" s="313">
        <f>'Sch-1'!AE5</f>
        <v>0</v>
      </c>
    </row>
    <row r="18" spans="1:15" ht="18" customHeight="1">
      <c r="A18" s="1507"/>
      <c r="B18" s="1522" t="s">
        <v>502</v>
      </c>
      <c r="C18" s="1523"/>
      <c r="D18" s="1515">
        <f>D17+D15</f>
        <v>0</v>
      </c>
      <c r="E18" s="1516"/>
      <c r="I18" s="313" t="s">
        <v>276</v>
      </c>
      <c r="K18" s="317" t="e">
        <f>K14+K16+#REF!</f>
        <v>#REF!</v>
      </c>
      <c r="M18" s="313" t="s">
        <v>286</v>
      </c>
      <c r="O18" s="317" t="e">
        <f>O14+O16+#REF!</f>
        <v>#REF!</v>
      </c>
    </row>
    <row r="19" spans="1:15" ht="24.75" customHeight="1">
      <c r="A19" s="1507"/>
      <c r="B19" s="1520"/>
      <c r="C19" s="1521"/>
      <c r="D19" s="1518"/>
      <c r="E19" s="1519"/>
    </row>
    <row r="20" spans="1:15" ht="18" customHeight="1">
      <c r="A20" s="51"/>
      <c r="B20" s="52"/>
      <c r="C20" s="52"/>
      <c r="D20" s="53"/>
      <c r="E20" s="53"/>
    </row>
    <row r="21" spans="1:15" ht="24" customHeight="1">
      <c r="A21" s="79"/>
      <c r="B21" s="1517"/>
      <c r="C21" s="1517"/>
      <c r="D21" s="1517"/>
      <c r="E21" s="1517"/>
    </row>
    <row r="22" spans="1:15" ht="18" customHeight="1">
      <c r="A22" s="54"/>
      <c r="B22" s="54"/>
      <c r="C22" s="54"/>
      <c r="D22" s="54"/>
      <c r="E22" s="54"/>
    </row>
    <row r="23" spans="1:15" ht="30" customHeight="1">
      <c r="A23" s="54"/>
      <c r="B23" s="54"/>
      <c r="C23" s="39"/>
      <c r="D23" s="54"/>
      <c r="E23" s="54"/>
    </row>
    <row r="24" spans="1:15" ht="30" customHeight="1">
      <c r="A24" s="38" t="s">
        <v>74</v>
      </c>
      <c r="B24" s="122" t="str">
        <f>IF('Sch-1'!B52=0,"", 'Sch-1'!B52)</f>
        <v>--</v>
      </c>
      <c r="C24" s="39" t="s">
        <v>410</v>
      </c>
      <c r="D24" s="115" t="str">
        <f>IF('Sch-1'!M53=0,"",'Sch-1'!M53)</f>
        <v/>
      </c>
      <c r="F24" s="318"/>
    </row>
    <row r="25" spans="1:15" ht="30" customHeight="1">
      <c r="A25" s="38" t="s">
        <v>459</v>
      </c>
      <c r="B25" s="114" t="str">
        <f>IF('Sch-1'!B53=0,"", 'Sch-1'!B53)</f>
        <v/>
      </c>
      <c r="C25" s="39" t="s">
        <v>411</v>
      </c>
      <c r="D25" s="115" t="str">
        <f>IF('Sch-1'!M54=0,"",'Sch-1'!M54)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pRlOAW0ImEMKLdy1HRFRbzBmclZs7zbglwYPMHWBbwOw5DH3N5uEqtN5KUAytsrONmZKf/u78+wWl74dSspyUw==" saltValue="KP5lI9qSp6MnaiTfkqIDew==" spinCount="100000" sheet="1" formatColumns="0" formatRows="0" selectLockedCells="1"/>
  <dataConsolidate/>
  <customSheetViews>
    <customSheetView guid="{023E95C7-CD0A-46A1-945E-64751E02EBFE}" showPageBreaks="1" printArea="1" hiddenColumns="1" view="pageBreakPreview" topLeftCell="A7">
      <selection activeCell="D19" sqref="D19:E19"/>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5002002054/CABLE/DOM/A02-CC CS -3</v>
      </c>
      <c r="B1" s="64"/>
      <c r="C1" s="65"/>
      <c r="D1" s="65"/>
      <c r="E1" s="9" t="s">
        <v>430</v>
      </c>
    </row>
    <row r="2" spans="1:15" ht="8.1" customHeight="1">
      <c r="A2" s="5"/>
      <c r="B2" s="14"/>
      <c r="C2" s="7"/>
      <c r="D2" s="7"/>
      <c r="E2" s="2"/>
      <c r="F2" s="230"/>
    </row>
    <row r="3" spans="1:15" ht="66" customHeight="1">
      <c r="A3" s="1526" t="str">
        <f>Cover!$B$2</f>
        <v>220kV Underground Cable Package -CB01: 220kV Underground Cable between Minamarg &amp; Zojilla top sections of Alusteng – Drass 220 kV S/C transmission line under Transmission System Strengthening of Srinagar- Leh Transmission System.</v>
      </c>
      <c r="B3" s="1526"/>
      <c r="C3" s="1526"/>
      <c r="D3" s="1526"/>
      <c r="E3" s="1526"/>
    </row>
    <row r="4" spans="1:15" ht="21.95" customHeight="1">
      <c r="A4" s="1504" t="s">
        <v>416</v>
      </c>
      <c r="B4" s="1504"/>
      <c r="C4" s="1504"/>
      <c r="D4" s="1504"/>
      <c r="E4" s="1504"/>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03" t="str">
        <f>IF('Sch-1'!C8=0, "", 'Sch-1'!C8)</f>
        <v/>
      </c>
      <c r="C8" s="1503"/>
      <c r="D8" s="69" t="str">
        <f>'Sch-1'!M8</f>
        <v>Power Grid Corporation of India Ltd.,</v>
      </c>
    </row>
    <row r="9" spans="1:15" ht="18" customHeight="1">
      <c r="A9" s="45" t="s">
        <v>415</v>
      </c>
      <c r="B9" s="1503" t="str">
        <f>IF('Sch-1'!C9=0, "", 'Sch-1'!C9)</f>
        <v/>
      </c>
      <c r="C9" s="1503"/>
      <c r="D9" s="69" t="str">
        <f>'Sch-1'!M9</f>
        <v>"Saudamini", Plot No.-2</v>
      </c>
    </row>
    <row r="10" spans="1:15" ht="18" customHeight="1">
      <c r="A10" s="46"/>
      <c r="B10" s="1503" t="str">
        <f>IF('Sch-1'!C10=0, "", 'Sch-1'!C10)</f>
        <v/>
      </c>
      <c r="C10" s="1503"/>
      <c r="D10" s="69" t="str">
        <f>'Sch-1'!M10</f>
        <v xml:space="preserve">Sector-29, </v>
      </c>
    </row>
    <row r="11" spans="1:15" ht="18" customHeight="1">
      <c r="A11" s="46"/>
      <c r="B11" s="1503" t="str">
        <f>IF('Sch-1'!C11=0, "", 'Sch-1'!C11)</f>
        <v/>
      </c>
      <c r="C11" s="1503"/>
      <c r="D11" s="69" t="str">
        <f>'Sch-1'!M11</f>
        <v>Gurgaon (Haryana) - 122001</v>
      </c>
    </row>
    <row r="12" spans="1:15" ht="8.1" customHeight="1"/>
    <row r="13" spans="1:15" ht="21.95" customHeight="1">
      <c r="A13" s="84" t="s">
        <v>380</v>
      </c>
      <c r="B13" s="1505" t="s">
        <v>381</v>
      </c>
      <c r="C13" s="1506"/>
      <c r="D13" s="1501" t="s">
        <v>382</v>
      </c>
      <c r="E13" s="1502"/>
      <c r="I13" s="1499"/>
      <c r="J13" s="1499"/>
      <c r="K13" s="1499"/>
      <c r="M13" s="1499"/>
      <c r="N13" s="1499"/>
      <c r="O13" s="1499"/>
    </row>
    <row r="14" spans="1:15" ht="18" customHeight="1">
      <c r="A14" s="48" t="s">
        <v>383</v>
      </c>
      <c r="B14" s="1513" t="s">
        <v>497</v>
      </c>
      <c r="C14" s="1514"/>
      <c r="D14" s="913">
        <f>'Sch-1'!N47*(1-Discount!K18)+'Sch-7'!N21*(1-Discount!K23)</f>
        <v>0</v>
      </c>
      <c r="E14" s="914"/>
      <c r="I14" s="314"/>
      <c r="K14" s="314"/>
      <c r="M14" s="314"/>
      <c r="O14" s="314"/>
    </row>
    <row r="15" spans="1:15" ht="75.75" customHeight="1">
      <c r="A15" s="49"/>
      <c r="B15" s="1508" t="s">
        <v>498</v>
      </c>
      <c r="C15" s="1509"/>
      <c r="D15" s="905"/>
      <c r="E15" s="906"/>
    </row>
    <row r="16" spans="1:15" ht="18" customHeight="1">
      <c r="A16" s="48" t="s">
        <v>384</v>
      </c>
      <c r="B16" s="1513" t="s">
        <v>499</v>
      </c>
      <c r="C16" s="1514"/>
      <c r="D16" s="911">
        <f>'Sch-3 '!Q42*(1-Discount!K20)+'Sch-4'!Q23*(1-Discount!K21)+'Sch-4b'!Q31*(1-Discount!K22)</f>
        <v>0</v>
      </c>
      <c r="E16" s="912"/>
      <c r="I16" s="314"/>
      <c r="K16" s="315"/>
      <c r="M16" s="314"/>
      <c r="O16" s="315"/>
    </row>
    <row r="17" spans="1:15" ht="72.75" customHeight="1">
      <c r="A17" s="49"/>
      <c r="B17" s="1508" t="s">
        <v>533</v>
      </c>
      <c r="C17" s="1509"/>
      <c r="D17" s="907"/>
      <c r="E17" s="908"/>
      <c r="I17" s="316"/>
      <c r="M17" s="316"/>
    </row>
    <row r="18" spans="1:15" ht="18" customHeight="1">
      <c r="A18" s="1507"/>
      <c r="B18" s="1522" t="s">
        <v>502</v>
      </c>
      <c r="C18" s="1523"/>
      <c r="D18" s="909">
        <f>D16+D14</f>
        <v>0</v>
      </c>
      <c r="E18" s="910"/>
      <c r="K18" s="317"/>
      <c r="O18" s="317"/>
    </row>
    <row r="19" spans="1:15" ht="50.1" customHeight="1">
      <c r="A19" s="1507"/>
      <c r="B19" s="1520"/>
      <c r="C19" s="1521"/>
      <c r="D19" s="1518"/>
      <c r="E19" s="1519"/>
    </row>
    <row r="20" spans="1:15" ht="18" customHeight="1">
      <c r="A20" s="51"/>
      <c r="B20" s="52"/>
      <c r="C20" s="52"/>
      <c r="D20" s="53"/>
      <c r="E20" s="53"/>
    </row>
    <row r="21" spans="1:15" ht="21.75" customHeight="1">
      <c r="A21" s="79"/>
      <c r="B21" s="1517"/>
      <c r="C21" s="1517"/>
      <c r="D21" s="1517"/>
      <c r="E21" s="1517"/>
    </row>
    <row r="22" spans="1:15" ht="18" customHeight="1">
      <c r="A22" s="54"/>
      <c r="B22" s="54"/>
      <c r="C22" s="54"/>
      <c r="D22" s="54"/>
      <c r="E22" s="54"/>
    </row>
    <row r="23" spans="1:15" ht="30" customHeight="1">
      <c r="A23" s="54"/>
      <c r="B23" s="54"/>
      <c r="C23" s="39"/>
      <c r="D23" s="54"/>
      <c r="E23" s="54"/>
    </row>
    <row r="24" spans="1:15" ht="30" customHeight="1">
      <c r="A24" s="38" t="s">
        <v>74</v>
      </c>
      <c r="B24" s="122" t="str">
        <f>IF('Sch-1'!B52=0,"", 'Sch-1'!B52)</f>
        <v>--</v>
      </c>
      <c r="C24" s="39" t="s">
        <v>410</v>
      </c>
      <c r="D24" s="115" t="str">
        <f>IF('Sch-1'!M53=0,"",'Sch-1'!M53)</f>
        <v/>
      </c>
      <c r="F24" s="318"/>
    </row>
    <row r="25" spans="1:15" ht="30" customHeight="1">
      <c r="A25" s="38" t="s">
        <v>459</v>
      </c>
      <c r="B25" s="114" t="str">
        <f>IF('Sch-1'!B53=0,"", 'Sch-1'!B53)</f>
        <v/>
      </c>
      <c r="C25" s="39" t="s">
        <v>411</v>
      </c>
      <c r="D25" s="115" t="str">
        <f>IF('Sch-1'!M54=0,"",'Sch-1'!M54)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5"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5002002054/CABLE/DOM/A02-CC CS -3</v>
      </c>
      <c r="B1" s="90"/>
      <c r="C1" s="92"/>
      <c r="D1" s="93" t="s">
        <v>431</v>
      </c>
    </row>
    <row r="2" spans="1:6" ht="18" customHeight="1">
      <c r="A2" s="72"/>
      <c r="B2" s="96"/>
      <c r="C2" s="98"/>
      <c r="D2" s="98"/>
    </row>
    <row r="3" spans="1:6" ht="84" customHeight="1">
      <c r="A3" s="1532" t="str">
        <f>Cover!$B$2</f>
        <v>220kV Underground Cable Package -CB01: 220kV Underground Cable between Minamarg &amp; Zojilla top sections of Alusteng – Drass 220 kV S/C transmission line under Transmission System Strengthening of Srinagar- Leh Transmission System.</v>
      </c>
      <c r="B3" s="1532"/>
      <c r="C3" s="1532"/>
      <c r="D3" s="1532"/>
      <c r="E3" s="56"/>
      <c r="F3" s="56"/>
    </row>
    <row r="4" spans="1:6" ht="21.95" customHeight="1">
      <c r="A4" s="1504" t="s">
        <v>386</v>
      </c>
      <c r="B4" s="1504"/>
      <c r="C4" s="1504"/>
      <c r="D4" s="1504"/>
    </row>
    <row r="5" spans="1:6" ht="18" customHeight="1">
      <c r="A5" s="43"/>
    </row>
    <row r="6" spans="1:6" ht="18" customHeight="1">
      <c r="A6" s="33" t="str">
        <f>'Sch-1'!A6</f>
        <v>Bidder’s Name and Address (Lead Partner) :</v>
      </c>
      <c r="D6" s="68" t="s">
        <v>398</v>
      </c>
    </row>
    <row r="7" spans="1:6" ht="36" customHeight="1">
      <c r="A7" s="1530" t="str">
        <f>'Sch-1'!A7</f>
        <v/>
      </c>
      <c r="B7" s="1530"/>
      <c r="C7" s="1530"/>
      <c r="D7" s="69" t="str">
        <f>'Sch-1'!M7</f>
        <v>Contracts Services, 3rd Floor</v>
      </c>
    </row>
    <row r="8" spans="1:6" ht="18" customHeight="1">
      <c r="A8" s="45" t="s">
        <v>414</v>
      </c>
      <c r="B8" s="1503" t="str">
        <f>IF('Sch-1'!C8=0, "", 'Sch-1'!C8)</f>
        <v/>
      </c>
      <c r="C8" s="1503"/>
      <c r="D8" s="69" t="str">
        <f>'Sch-1'!M8</f>
        <v>Power Grid Corporation of India Ltd.,</v>
      </c>
    </row>
    <row r="9" spans="1:6" ht="18" customHeight="1">
      <c r="A9" s="45" t="s">
        <v>415</v>
      </c>
      <c r="B9" s="1503" t="str">
        <f>IF('Sch-1'!C9=0, "", 'Sch-1'!C9)</f>
        <v/>
      </c>
      <c r="C9" s="1503"/>
      <c r="D9" s="69" t="str">
        <f>'Sch-1'!M9</f>
        <v>"Saudamini", Plot No.-2</v>
      </c>
    </row>
    <row r="10" spans="1:6" ht="18" customHeight="1">
      <c r="A10" s="46"/>
      <c r="B10" s="1503" t="str">
        <f>IF('Sch-1'!C10=0, "", 'Sch-1'!C10)</f>
        <v/>
      </c>
      <c r="C10" s="1503"/>
      <c r="D10" s="69" t="str">
        <f>'Sch-1'!M10</f>
        <v xml:space="preserve">Sector-29, </v>
      </c>
    </row>
    <row r="11" spans="1:6" ht="18" customHeight="1">
      <c r="A11" s="46"/>
      <c r="B11" s="1503" t="str">
        <f>IF('Sch-1'!C11=0, "", 'Sch-1'!C11)</f>
        <v/>
      </c>
      <c r="C11" s="1503"/>
      <c r="D11" s="69" t="str">
        <f>'Sch-1'!M11</f>
        <v>Gurgaon (Haryana) - 122001</v>
      </c>
    </row>
    <row r="12" spans="1:6" ht="18" customHeight="1">
      <c r="A12" s="57"/>
      <c r="B12" s="57"/>
      <c r="C12" s="57"/>
      <c r="D12" s="70"/>
    </row>
    <row r="13" spans="1:6" ht="21.95" customHeight="1">
      <c r="A13" s="58" t="s">
        <v>380</v>
      </c>
      <c r="B13" s="1501" t="s">
        <v>370</v>
      </c>
      <c r="C13" s="1502"/>
      <c r="D13" s="59" t="s">
        <v>382</v>
      </c>
    </row>
    <row r="14" spans="1:6" ht="21.95" customHeight="1">
      <c r="A14" s="48" t="s">
        <v>383</v>
      </c>
      <c r="B14" s="1529" t="s">
        <v>417</v>
      </c>
      <c r="C14" s="1529"/>
      <c r="D14" s="77">
        <f>'Sch-1'!N46</f>
        <v>0</v>
      </c>
    </row>
    <row r="15" spans="1:6" ht="35.1" customHeight="1">
      <c r="A15" s="60"/>
      <c r="B15" s="1531" t="s">
        <v>387</v>
      </c>
      <c r="C15" s="1528"/>
      <c r="D15" s="50"/>
    </row>
    <row r="16" spans="1:6" ht="21.95" customHeight="1">
      <c r="A16" s="48" t="s">
        <v>384</v>
      </c>
      <c r="B16" s="1529" t="s">
        <v>418</v>
      </c>
      <c r="C16" s="1529"/>
      <c r="D16" s="77">
        <f>'Sch-2'!J45</f>
        <v>0</v>
      </c>
    </row>
    <row r="17" spans="1:6" ht="35.1" customHeight="1">
      <c r="A17" s="60"/>
      <c r="B17" s="1527" t="s">
        <v>531</v>
      </c>
      <c r="C17" s="1528"/>
      <c r="D17" s="50"/>
    </row>
    <row r="18" spans="1:6" ht="21.95" customHeight="1">
      <c r="A18" s="48" t="s">
        <v>385</v>
      </c>
      <c r="B18" s="1529" t="s">
        <v>419</v>
      </c>
      <c r="C18" s="1529"/>
      <c r="D18" s="77">
        <f>'Sch-3 '!P41</f>
        <v>0</v>
      </c>
    </row>
    <row r="19" spans="1:6" ht="30" customHeight="1">
      <c r="A19" s="60"/>
      <c r="B19" s="1531" t="s">
        <v>388</v>
      </c>
      <c r="C19" s="1528"/>
      <c r="D19" s="50"/>
    </row>
    <row r="20" spans="1:6" ht="21.95" customHeight="1">
      <c r="A20" s="48" t="s">
        <v>559</v>
      </c>
      <c r="B20" s="1529" t="s">
        <v>560</v>
      </c>
      <c r="C20" s="1529"/>
      <c r="D20" s="872">
        <f>'Sch-4'!P22</f>
        <v>0</v>
      </c>
    </row>
    <row r="21" spans="1:6" ht="30" customHeight="1">
      <c r="A21" s="60"/>
      <c r="B21" s="1531" t="s">
        <v>389</v>
      </c>
      <c r="C21" s="1528"/>
      <c r="D21" s="50"/>
    </row>
    <row r="22" spans="1:6" ht="21.95" hidden="1" customHeight="1">
      <c r="A22" s="48" t="s">
        <v>539</v>
      </c>
      <c r="B22" s="1529" t="s">
        <v>538</v>
      </c>
      <c r="C22" s="1529"/>
      <c r="D22" s="872">
        <f>'Sch-4b'!P30</f>
        <v>0</v>
      </c>
    </row>
    <row r="23" spans="1:6" ht="44.25" hidden="1" customHeight="1">
      <c r="A23" s="60"/>
      <c r="B23" s="1527" t="s">
        <v>532</v>
      </c>
      <c r="C23" s="1528"/>
      <c r="D23" s="50"/>
    </row>
    <row r="24" spans="1:6" ht="30" customHeight="1">
      <c r="A24" s="48">
        <v>5</v>
      </c>
      <c r="B24" s="1529" t="s">
        <v>434</v>
      </c>
      <c r="C24" s="1529"/>
      <c r="D24" s="77">
        <f>'Sch-5'!D18:E18</f>
        <v>0</v>
      </c>
    </row>
    <row r="25" spans="1:6" ht="51" customHeight="1">
      <c r="A25" s="60"/>
      <c r="B25" s="1531" t="s">
        <v>390</v>
      </c>
      <c r="C25" s="1528"/>
      <c r="D25" s="769"/>
    </row>
    <row r="26" spans="1:6" ht="21.95" customHeight="1">
      <c r="A26" s="48" t="s">
        <v>391</v>
      </c>
      <c r="B26" s="1529" t="s">
        <v>435</v>
      </c>
      <c r="C26" s="1529"/>
      <c r="D26" s="293">
        <f>'Sch-7'!M20</f>
        <v>0</v>
      </c>
    </row>
    <row r="27" spans="1:6" ht="35.1" customHeight="1">
      <c r="A27" s="60"/>
      <c r="B27" s="1531" t="s">
        <v>69</v>
      </c>
      <c r="C27" s="1528"/>
      <c r="D27" s="50"/>
    </row>
    <row r="28" spans="1:6" ht="28.5" customHeight="1">
      <c r="A28" s="1507"/>
      <c r="B28" s="1533" t="s">
        <v>392</v>
      </c>
      <c r="C28" s="1533"/>
      <c r="D28" s="78">
        <f>ROUND(SUM(D14,D16,D18,D20,D24),0)</f>
        <v>0</v>
      </c>
    </row>
    <row r="29" spans="1:6" ht="30" customHeight="1">
      <c r="A29" s="1507"/>
      <c r="B29" s="1533"/>
      <c r="C29" s="1533"/>
      <c r="D29" s="206"/>
    </row>
    <row r="30" spans="1:6" ht="18.75" customHeight="1">
      <c r="A30" s="85"/>
      <c r="B30" s="86"/>
      <c r="C30" s="86"/>
      <c r="D30" s="87"/>
    </row>
    <row r="31" spans="1:6" ht="27.95" customHeight="1">
      <c r="A31" s="85"/>
      <c r="B31" s="86"/>
      <c r="C31" s="110"/>
      <c r="D31" s="87"/>
    </row>
    <row r="32" spans="1:6" ht="27.95" customHeight="1">
      <c r="A32" s="108" t="s">
        <v>408</v>
      </c>
      <c r="B32" s="124" t="str">
        <f>IF('Sch-1'!B52=0,"", 'Sch-1'!B52)</f>
        <v>--</v>
      </c>
      <c r="C32" s="110" t="s">
        <v>410</v>
      </c>
      <c r="D32" s="120" t="str">
        <f>IF('Sch-1'!M53=0,"",'Sch-1'!M53)</f>
        <v/>
      </c>
      <c r="F32" s="111"/>
    </row>
    <row r="33" spans="1:6" ht="27.95" customHeight="1">
      <c r="A33" s="108" t="s">
        <v>409</v>
      </c>
      <c r="B33" s="124" t="str">
        <f>IF('Sch-1'!B53=0,"", 'Sch-1'!B53)</f>
        <v/>
      </c>
      <c r="C33" s="110" t="s">
        <v>411</v>
      </c>
      <c r="D33" s="120" t="str">
        <f>IF('Sch-1'!M54=0,"",'Sch-1'!M54)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DiXL4EZ/rnr/lcRcf7889tYw43prLPcz6hP3mCnRWnbkKgovCWcVAs5+Z5frQM8c3e9mB9te1OYK5eAaa07vtQ==" saltValue="BmIniDDYftc1v1r3EIshUg==" spinCount="100000" sheet="1" formatColumns="0" formatRows="0" selectLockedCells="1"/>
  <customSheetViews>
    <customSheetView guid="{023E95C7-CD0A-46A1-945E-64751E02EBFE}" showPageBreaks="1" fitToPage="1" printArea="1" hiddenRows="1" view="pageBreakPreview" topLeftCell="A15">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5002002054/CABLE/DOM/A02-CC CS -3</v>
      </c>
      <c r="B1" s="90"/>
      <c r="C1" s="92"/>
      <c r="D1" s="93" t="s">
        <v>67</v>
      </c>
    </row>
    <row r="2" spans="1:6" ht="18" customHeight="1">
      <c r="A2" s="72"/>
      <c r="B2" s="96"/>
      <c r="C2" s="98"/>
      <c r="D2" s="98"/>
    </row>
    <row r="3" spans="1:6" ht="68.25" customHeight="1">
      <c r="A3" s="1534" t="str">
        <f>Cover!$B$2</f>
        <v>220kV Underground Cable Package -CB01: 220kV Underground Cable between Minamarg &amp; Zojilla top sections of Alusteng – Drass 220 kV S/C transmission line under Transmission System Strengthening of Srinagar- Leh Transmission System.</v>
      </c>
      <c r="B3" s="1534"/>
      <c r="C3" s="1534"/>
      <c r="D3" s="1534"/>
      <c r="E3" s="56"/>
      <c r="F3" s="56"/>
    </row>
    <row r="4" spans="1:6" ht="21.95" customHeight="1">
      <c r="A4" s="1504" t="s">
        <v>386</v>
      </c>
      <c r="B4" s="1504"/>
      <c r="C4" s="1504"/>
      <c r="D4" s="1504"/>
    </row>
    <row r="5" spans="1:6" ht="18" customHeight="1">
      <c r="A5" s="43"/>
    </row>
    <row r="6" spans="1:6" ht="18" customHeight="1">
      <c r="A6" s="33" t="str">
        <f>'Sch-1'!A6</f>
        <v>Bidder’s Name and Address (Lead Partner) :</v>
      </c>
      <c r="D6" s="68" t="s">
        <v>398</v>
      </c>
    </row>
    <row r="7" spans="1:6" ht="36" customHeight="1">
      <c r="A7" s="1530" t="str">
        <f>'Sch-1'!A7</f>
        <v/>
      </c>
      <c r="B7" s="1530"/>
      <c r="C7" s="1530"/>
      <c r="D7" s="69" t="str">
        <f>'Sch-1'!M7</f>
        <v>Contracts Services, 3rd Floor</v>
      </c>
    </row>
    <row r="8" spans="1:6" ht="18" customHeight="1">
      <c r="A8" s="45" t="s">
        <v>414</v>
      </c>
      <c r="B8" s="1503" t="str">
        <f>IF('Sch-1'!C8=0, "", 'Sch-1'!C8)</f>
        <v/>
      </c>
      <c r="C8" s="1503"/>
      <c r="D8" s="69" t="str">
        <f>'Sch-1'!M8</f>
        <v>Power Grid Corporation of India Ltd.,</v>
      </c>
    </row>
    <row r="9" spans="1:6" ht="18" customHeight="1">
      <c r="A9" s="45" t="s">
        <v>415</v>
      </c>
      <c r="B9" s="1503" t="str">
        <f>IF('Sch-1'!C9=0, "", 'Sch-1'!C9)</f>
        <v/>
      </c>
      <c r="C9" s="1503"/>
      <c r="D9" s="69" t="str">
        <f>'Sch-1'!M9</f>
        <v>"Saudamini", Plot No.-2</v>
      </c>
    </row>
    <row r="10" spans="1:6" ht="18" customHeight="1">
      <c r="A10" s="46"/>
      <c r="B10" s="1503" t="str">
        <f>IF('Sch-1'!C10=0, "", 'Sch-1'!C10)</f>
        <v/>
      </c>
      <c r="C10" s="1503"/>
      <c r="D10" s="69" t="str">
        <f>'Sch-1'!M10</f>
        <v xml:space="preserve">Sector-29, </v>
      </c>
    </row>
    <row r="11" spans="1:6" ht="18" customHeight="1">
      <c r="A11" s="46"/>
      <c r="B11" s="1503" t="str">
        <f>IF('Sch-1'!C11=0, "", 'Sch-1'!C11)</f>
        <v/>
      </c>
      <c r="C11" s="1503"/>
      <c r="D11" s="69" t="str">
        <f>'Sch-1'!M11</f>
        <v>Gurgaon (Haryana) - 122001</v>
      </c>
    </row>
    <row r="12" spans="1:6" ht="18" customHeight="1">
      <c r="A12" s="57"/>
      <c r="B12" s="57"/>
      <c r="C12" s="57"/>
      <c r="D12" s="70"/>
    </row>
    <row r="13" spans="1:6" ht="21.95" customHeight="1">
      <c r="A13" s="58" t="s">
        <v>380</v>
      </c>
      <c r="B13" s="1501" t="s">
        <v>370</v>
      </c>
      <c r="C13" s="1502"/>
      <c r="D13" s="59" t="s">
        <v>382</v>
      </c>
    </row>
    <row r="14" spans="1:6" ht="21.95" customHeight="1">
      <c r="A14" s="48" t="s">
        <v>383</v>
      </c>
      <c r="B14" s="1529" t="s">
        <v>417</v>
      </c>
      <c r="C14" s="1529"/>
      <c r="D14" s="77">
        <f>'Sch-1'!N44*(1-Discount!K18)+(1-Discount!K23)*'Sch-1'!N45</f>
        <v>0</v>
      </c>
    </row>
    <row r="15" spans="1:6" ht="35.1" customHeight="1">
      <c r="A15" s="60"/>
      <c r="B15" s="1531" t="s">
        <v>387</v>
      </c>
      <c r="C15" s="1528"/>
      <c r="D15" s="50"/>
    </row>
    <row r="16" spans="1:6" ht="21.95" customHeight="1">
      <c r="A16" s="48" t="s">
        <v>384</v>
      </c>
      <c r="B16" s="1529" t="s">
        <v>418</v>
      </c>
      <c r="C16" s="1529"/>
      <c r="D16" s="77">
        <f>'Sch-6'!D16*(1-Discount!K19)</f>
        <v>0</v>
      </c>
    </row>
    <row r="17" spans="1:6" ht="35.1" customHeight="1">
      <c r="A17" s="60"/>
      <c r="B17" s="1527" t="s">
        <v>531</v>
      </c>
      <c r="C17" s="1528"/>
      <c r="D17" s="50"/>
    </row>
    <row r="18" spans="1:6" ht="21.95" customHeight="1">
      <c r="A18" s="48" t="s">
        <v>385</v>
      </c>
      <c r="B18" s="1529" t="s">
        <v>419</v>
      </c>
      <c r="C18" s="1529"/>
      <c r="D18" s="77">
        <f>'Sch-6'!D18*(1-Discount!K20)</f>
        <v>0</v>
      </c>
    </row>
    <row r="19" spans="1:6" ht="30" customHeight="1">
      <c r="A19" s="60"/>
      <c r="B19" s="1531" t="s">
        <v>388</v>
      </c>
      <c r="C19" s="1528"/>
      <c r="D19" s="50"/>
    </row>
    <row r="20" spans="1:6" ht="21.95" customHeight="1">
      <c r="A20" s="48" t="s">
        <v>559</v>
      </c>
      <c r="B20" s="1529" t="s">
        <v>560</v>
      </c>
      <c r="C20" s="1529"/>
      <c r="D20" s="293">
        <f>'Sch-6'!D20*(1-Discount!K21)</f>
        <v>0</v>
      </c>
    </row>
    <row r="21" spans="1:6" ht="30" customHeight="1">
      <c r="A21" s="60"/>
      <c r="B21" s="1531" t="s">
        <v>389</v>
      </c>
      <c r="C21" s="1528"/>
      <c r="D21" s="50"/>
    </row>
    <row r="22" spans="1:6" ht="21.95" hidden="1" customHeight="1">
      <c r="A22" s="48" t="s">
        <v>539</v>
      </c>
      <c r="B22" s="1529" t="s">
        <v>538</v>
      </c>
      <c r="C22" s="1529"/>
      <c r="D22" s="293">
        <f>'Sch-6'!D22*(1-Discount!K22)</f>
        <v>0</v>
      </c>
    </row>
    <row r="23" spans="1:6" ht="38.25" hidden="1" customHeight="1">
      <c r="A23" s="60"/>
      <c r="B23" s="1527" t="s">
        <v>532</v>
      </c>
      <c r="C23" s="1528"/>
      <c r="D23" s="50"/>
    </row>
    <row r="24" spans="1:6" ht="30" customHeight="1">
      <c r="A24" s="48">
        <v>5</v>
      </c>
      <c r="B24" s="1529" t="s">
        <v>434</v>
      </c>
      <c r="C24" s="1529"/>
      <c r="D24" s="77">
        <f>'Sch-5 Dis'!D18</f>
        <v>0</v>
      </c>
    </row>
    <row r="25" spans="1:6" ht="51" customHeight="1">
      <c r="A25" s="60"/>
      <c r="B25" s="1531" t="s">
        <v>390</v>
      </c>
      <c r="C25" s="1528"/>
      <c r="D25" s="292"/>
    </row>
    <row r="26" spans="1:6" ht="21.95" customHeight="1">
      <c r="A26" s="48" t="s">
        <v>391</v>
      </c>
      <c r="B26" s="1529" t="s">
        <v>435</v>
      </c>
      <c r="C26" s="1529"/>
      <c r="D26" s="293">
        <f>'Sch-6'!D26*(1-Discount!K23)</f>
        <v>0</v>
      </c>
    </row>
    <row r="27" spans="1:6" ht="35.1" customHeight="1">
      <c r="A27" s="60"/>
      <c r="B27" s="1531" t="s">
        <v>69</v>
      </c>
      <c r="C27" s="1528"/>
      <c r="D27" s="50"/>
    </row>
    <row r="28" spans="1:6" ht="28.5" customHeight="1">
      <c r="A28" s="1507"/>
      <c r="B28" s="1533" t="s">
        <v>392</v>
      </c>
      <c r="C28" s="1533"/>
      <c r="D28" s="78">
        <f>ROUND(SUM(D14,D16,D18,D20,D24),0)</f>
        <v>0</v>
      </c>
    </row>
    <row r="29" spans="1:6" ht="25.5" customHeight="1">
      <c r="A29" s="1507"/>
      <c r="B29" s="1533"/>
      <c r="C29" s="1533"/>
      <c r="D29" s="206"/>
    </row>
    <row r="30" spans="1:6" ht="18.75" customHeight="1">
      <c r="A30" s="85"/>
      <c r="B30" s="86"/>
      <c r="C30" s="86"/>
      <c r="D30" s="87"/>
    </row>
    <row r="31" spans="1:6" ht="27.95" customHeight="1">
      <c r="A31" s="85"/>
      <c r="B31" s="86"/>
      <c r="C31" s="110"/>
      <c r="D31" s="87"/>
    </row>
    <row r="32" spans="1:6" ht="27.95" customHeight="1">
      <c r="A32" s="108" t="s">
        <v>408</v>
      </c>
      <c r="B32" s="124" t="str">
        <f>IF('Sch-1'!B52=0,"", 'Sch-1'!B52)</f>
        <v>--</v>
      </c>
      <c r="C32" s="110" t="s">
        <v>410</v>
      </c>
      <c r="D32" s="120" t="str">
        <f>IF('Sch-1'!M53=0,"",'Sch-1'!M53)</f>
        <v/>
      </c>
      <c r="F32" s="111"/>
    </row>
    <row r="33" spans="1:6" ht="27.95" customHeight="1">
      <c r="A33" s="108" t="s">
        <v>409</v>
      </c>
      <c r="B33" s="124" t="str">
        <f>IF('Sch-1'!B53=0,"", 'Sch-1'!B53)</f>
        <v/>
      </c>
      <c r="C33" s="110" t="s">
        <v>411</v>
      </c>
      <c r="D33" s="120" t="str">
        <f>IF('Sch-1'!M54=0,"",'Sch-1'!M54)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H0CaXx9M88imSK4Jl02qBsRBByFBbWLjgHtWuvMxSzWvBtb9Y43cMsUG9HpFLU9NtbRVQ7IXKRJiEbty9PPqNA==" saltValue="3bog8OHmx/qe3U6LkhKL2g==" spinCount="100000" sheet="1" formatColumns="0" formatRows="0" selectLockedCells="1"/>
  <customSheetViews>
    <customSheetView guid="{023E95C7-CD0A-46A1-945E-64751E02EBFE}" showPageBreaks="1" printArea="1" hiddenRows="1" view="pageBreakPreview" topLeftCell="A10">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ColWidth="9"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5002002054/CABLE/DOM/A02-CC CS -3</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96.75" customHeight="1">
      <c r="A3" s="1535" t="str">
        <f>Cover!$B$2</f>
        <v>220kV Underground Cable Package -CB01: 220kV Underground Cable between Minamarg &amp; Zojilla top sections of Alusteng – Drass 220 kV S/C transmission line under Transmission System Strengthening of Srinagar- Leh Transmission System.</v>
      </c>
      <c r="B3" s="1535"/>
      <c r="C3" s="1535"/>
      <c r="D3" s="1535"/>
      <c r="E3" s="1535"/>
      <c r="F3" s="1535"/>
      <c r="G3" s="1535"/>
      <c r="H3" s="1535"/>
      <c r="I3" s="1535"/>
      <c r="J3" s="1535"/>
      <c r="K3" s="1535"/>
      <c r="L3" s="1535"/>
      <c r="M3" s="1535"/>
      <c r="N3" s="1535"/>
      <c r="AG3" s="260" t="s">
        <v>344</v>
      </c>
      <c r="AI3" s="250">
        <f>IF(ISERROR(#REF!/('Sch-6'!D14+'Sch-6'!D16+'Sch-6'!D18)),0,#REF!/( 'Sch-6'!D14+'Sch-6'!D16+'Sch-6'!D18))</f>
        <v>0</v>
      </c>
    </row>
    <row r="4" spans="1:48" ht="21.95" customHeight="1">
      <c r="A4" s="1489" t="s">
        <v>24</v>
      </c>
      <c r="B4" s="1489"/>
      <c r="C4" s="1489"/>
      <c r="D4" s="1489"/>
      <c r="E4" s="1489"/>
      <c r="F4" s="1489"/>
      <c r="G4" s="1489"/>
      <c r="H4" s="1489"/>
      <c r="I4" s="1489"/>
      <c r="J4" s="1489"/>
      <c r="K4" s="1489"/>
      <c r="L4" s="1489"/>
      <c r="M4" s="1489"/>
      <c r="N4" s="1489"/>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39" t="str">
        <f>'Sch-1'!A7</f>
        <v/>
      </c>
      <c r="B7" s="1539"/>
      <c r="C7" s="1539"/>
      <c r="D7" s="1539"/>
      <c r="E7" s="1539"/>
      <c r="F7" s="1539"/>
      <c r="G7" s="1539"/>
      <c r="H7" s="1539"/>
      <c r="I7" s="1539"/>
      <c r="J7" s="1539"/>
      <c r="K7" s="99" t="str">
        <f>'Sch-1'!M7</f>
        <v>Contracts Services, 3rd Floor</v>
      </c>
      <c r="M7" s="573"/>
      <c r="N7" s="297"/>
      <c r="AG7" s="260" t="s">
        <v>348</v>
      </c>
      <c r="AI7" s="250" t="e">
        <f>SUM(AI3:AI6)</f>
        <v>#REF!</v>
      </c>
    </row>
    <row r="8" spans="1:48" ht="27.95" customHeight="1">
      <c r="A8" s="45" t="s">
        <v>414</v>
      </c>
      <c r="B8" s="45"/>
      <c r="C8" s="45"/>
      <c r="D8" s="45"/>
      <c r="E8" s="45"/>
      <c r="F8" s="45"/>
      <c r="G8" s="45"/>
      <c r="H8" s="45"/>
      <c r="I8" s="1503" t="str">
        <f>IF('Sch-1'!C8=0, "", 'Sch-1'!C8)</f>
        <v/>
      </c>
      <c r="J8" s="1503"/>
      <c r="K8" s="99" t="str">
        <f>'Sch-1'!M8</f>
        <v>Power Grid Corporation of India Ltd.,</v>
      </c>
      <c r="M8" s="571"/>
      <c r="N8" s="297"/>
    </row>
    <row r="9" spans="1:48" ht="27.95" customHeight="1">
      <c r="A9" s="45" t="s">
        <v>415</v>
      </c>
      <c r="B9" s="45"/>
      <c r="C9" s="45"/>
      <c r="D9" s="45"/>
      <c r="E9" s="45"/>
      <c r="F9" s="45"/>
      <c r="G9" s="45"/>
      <c r="H9" s="45"/>
      <c r="I9" s="1503" t="str">
        <f>IF('Sch-1'!C9=0, "", 'Sch-1'!C9)</f>
        <v/>
      </c>
      <c r="J9" s="1503"/>
      <c r="K9" s="99" t="str">
        <f>'Sch-1'!M9</f>
        <v>"Saudamini", Plot No.-2</v>
      </c>
      <c r="M9" s="571"/>
      <c r="N9" s="297"/>
    </row>
    <row r="10" spans="1:48" ht="27.95" customHeight="1">
      <c r="A10" s="467"/>
      <c r="B10" s="467"/>
      <c r="C10" s="467"/>
      <c r="D10" s="467"/>
      <c r="E10" s="467"/>
      <c r="F10" s="467"/>
      <c r="G10" s="467"/>
      <c r="H10" s="467"/>
      <c r="I10" s="1538" t="str">
        <f>IF('Sch-1'!C10=0, "", 'Sch-1'!C10)</f>
        <v/>
      </c>
      <c r="J10" s="1538"/>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38" t="str">
        <f>IF('Sch-1'!C11=0, "", 'Sch-1'!C11)</f>
        <v/>
      </c>
      <c r="J11" s="1538"/>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40" t="s">
        <v>476</v>
      </c>
      <c r="B13" s="1540"/>
      <c r="C13" s="1540"/>
      <c r="D13" s="1540"/>
      <c r="E13" s="1540"/>
      <c r="F13" s="1540"/>
      <c r="G13" s="1540"/>
      <c r="H13" s="1540"/>
      <c r="I13" s="1540"/>
      <c r="J13" s="1540"/>
      <c r="K13" s="1540"/>
      <c r="L13" s="1540"/>
      <c r="M13" s="1540"/>
      <c r="N13" s="768"/>
      <c r="O13" s="767"/>
      <c r="P13" s="767"/>
      <c r="Q13" s="767"/>
      <c r="R13" s="767"/>
      <c r="S13" s="767"/>
      <c r="T13" s="767"/>
      <c r="AJ13" s="254"/>
    </row>
    <row r="14" spans="1:48" ht="157.5">
      <c r="A14" s="984" t="s">
        <v>436</v>
      </c>
      <c r="B14" s="985" t="s">
        <v>516</v>
      </c>
      <c r="C14" s="985" t="s">
        <v>527</v>
      </c>
      <c r="D14" s="986" t="s">
        <v>528</v>
      </c>
      <c r="E14" s="962" t="s">
        <v>487</v>
      </c>
      <c r="F14" s="962" t="s">
        <v>515</v>
      </c>
      <c r="G14" s="962" t="s">
        <v>488</v>
      </c>
      <c r="H14" s="962" t="s">
        <v>514</v>
      </c>
      <c r="I14" s="987" t="s">
        <v>374</v>
      </c>
      <c r="J14" s="987" t="s">
        <v>355</v>
      </c>
      <c r="K14" s="987" t="s">
        <v>356</v>
      </c>
      <c r="L14" s="987" t="s">
        <v>64</v>
      </c>
      <c r="M14" s="988" t="s">
        <v>375</v>
      </c>
      <c r="N14" s="970" t="s">
        <v>512</v>
      </c>
      <c r="O14" s="767"/>
      <c r="P14" s="767"/>
      <c r="Q14" s="919" t="s">
        <v>547</v>
      </c>
      <c r="R14" s="919" t="s">
        <v>496</v>
      </c>
      <c r="S14" s="767"/>
      <c r="T14" s="767"/>
      <c r="AH14" s="1541" t="s">
        <v>279</v>
      </c>
      <c r="AI14" s="1541"/>
      <c r="AJ14" s="294" t="s">
        <v>287</v>
      </c>
      <c r="AK14" s="1541" t="s">
        <v>280</v>
      </c>
      <c r="AL14" s="1541"/>
    </row>
    <row r="15" spans="1:48" s="936" customFormat="1">
      <c r="A15" s="989">
        <v>1</v>
      </c>
      <c r="B15" s="989">
        <v>2</v>
      </c>
      <c r="C15" s="989">
        <v>3</v>
      </c>
      <c r="D15" s="989">
        <v>4</v>
      </c>
      <c r="E15" s="990">
        <v>5</v>
      </c>
      <c r="F15" s="990">
        <v>6</v>
      </c>
      <c r="G15" s="990">
        <v>7</v>
      </c>
      <c r="H15" s="990">
        <v>8</v>
      </c>
      <c r="I15" s="987">
        <v>9</v>
      </c>
      <c r="J15" s="987">
        <v>10</v>
      </c>
      <c r="K15" s="987">
        <v>11</v>
      </c>
      <c r="L15" s="987">
        <v>12</v>
      </c>
      <c r="M15" s="988" t="s">
        <v>529</v>
      </c>
      <c r="N15" s="977">
        <v>14</v>
      </c>
      <c r="O15" s="932"/>
      <c r="P15" s="932"/>
      <c r="Q15" s="811"/>
      <c r="R15" s="902"/>
      <c r="S15" s="932"/>
      <c r="T15" s="932"/>
      <c r="U15" s="933"/>
      <c r="V15" s="933"/>
      <c r="W15" s="933"/>
      <c r="X15" s="933"/>
      <c r="Y15" s="933"/>
      <c r="Z15" s="933"/>
      <c r="AA15" s="933"/>
      <c r="AB15" s="933"/>
      <c r="AC15" s="933"/>
      <c r="AD15" s="933"/>
      <c r="AE15" s="933"/>
      <c r="AF15" s="933"/>
      <c r="AG15" s="934"/>
      <c r="AH15" s="916"/>
      <c r="AI15" s="916"/>
      <c r="AJ15" s="294"/>
      <c r="AK15" s="916"/>
      <c r="AL15" s="916"/>
      <c r="AM15" s="933"/>
      <c r="AN15" s="933"/>
      <c r="AO15" s="933"/>
      <c r="AP15" s="933"/>
      <c r="AQ15" s="933"/>
      <c r="AR15" s="933"/>
      <c r="AS15" s="935"/>
      <c r="AT15" s="935"/>
      <c r="AU15" s="935"/>
      <c r="AV15" s="935"/>
    </row>
    <row r="16" spans="1:48" s="936" customFormat="1">
      <c r="A16" s="1000" t="s">
        <v>342</v>
      </c>
      <c r="B16" s="1550"/>
      <c r="C16" s="1551"/>
      <c r="D16" s="1551"/>
      <c r="E16" s="1551"/>
      <c r="F16" s="1551"/>
      <c r="G16" s="1551"/>
      <c r="H16" s="1551"/>
      <c r="I16" s="1551"/>
      <c r="J16" s="1551"/>
      <c r="K16" s="1551"/>
      <c r="L16" s="1551"/>
      <c r="M16" s="1551"/>
      <c r="N16" s="1552"/>
      <c r="O16" s="932"/>
      <c r="P16" s="932"/>
      <c r="Q16" s="811"/>
      <c r="R16" s="902"/>
      <c r="S16" s="932"/>
      <c r="T16" s="932"/>
      <c r="U16" s="933"/>
      <c r="V16" s="933"/>
      <c r="W16" s="933"/>
      <c r="X16" s="933"/>
      <c r="Y16" s="933"/>
      <c r="Z16" s="933"/>
      <c r="AA16" s="933"/>
      <c r="AB16" s="933"/>
      <c r="AC16" s="933"/>
      <c r="AD16" s="933"/>
      <c r="AE16" s="933"/>
      <c r="AF16" s="933"/>
      <c r="AG16" s="934"/>
      <c r="AH16" s="916"/>
      <c r="AI16" s="916"/>
      <c r="AJ16" s="294"/>
      <c r="AK16" s="916"/>
      <c r="AL16" s="916"/>
      <c r="AM16" s="933"/>
      <c r="AN16" s="933"/>
      <c r="AO16" s="933"/>
      <c r="AP16" s="933"/>
      <c r="AQ16" s="933"/>
      <c r="AR16" s="933"/>
      <c r="AS16" s="935"/>
      <c r="AT16" s="935"/>
      <c r="AU16" s="935"/>
      <c r="AV16" s="935"/>
    </row>
    <row r="17" spans="1:48" s="577" customFormat="1" hidden="1">
      <c r="A17" s="797">
        <v>1</v>
      </c>
      <c r="B17" s="955"/>
      <c r="C17" s="955"/>
      <c r="D17" s="955"/>
      <c r="E17" s="797"/>
      <c r="F17" s="901"/>
      <c r="G17" s="874"/>
      <c r="H17" s="903"/>
      <c r="I17" s="798"/>
      <c r="J17" s="669"/>
      <c r="K17" s="670"/>
      <c r="L17" s="666"/>
      <c r="M17" s="665" t="str">
        <f>IF(L17=0, "Included", IF(ISERROR(K17*L17), L17, K17*L17))</f>
        <v>Included</v>
      </c>
      <c r="N17" s="993">
        <f>R17</f>
        <v>0</v>
      </c>
      <c r="O17" s="686"/>
      <c r="P17" s="686"/>
      <c r="Q17" s="811">
        <f>IF(M17="Included",0,M17)</f>
        <v>0</v>
      </c>
      <c r="R17" s="902">
        <f>IF(H17="", G17*Q17,H17*Q17)</f>
        <v>0</v>
      </c>
      <c r="S17" s="686"/>
      <c r="T17" s="686"/>
    </row>
    <row r="18" spans="1:48" s="577" customFormat="1" hidden="1">
      <c r="A18" s="797">
        <v>2</v>
      </c>
      <c r="B18" s="955"/>
      <c r="C18" s="955"/>
      <c r="D18" s="955"/>
      <c r="E18" s="797"/>
      <c r="F18" s="901"/>
      <c r="G18" s="874"/>
      <c r="H18" s="903"/>
      <c r="I18" s="798"/>
      <c r="J18" s="669"/>
      <c r="K18" s="670"/>
      <c r="L18" s="666"/>
      <c r="M18" s="665" t="str">
        <f>IF(L18=0, "Included", IF(ISERROR(K18*L18), L18, K18*L18))</f>
        <v>Included</v>
      </c>
      <c r="N18" s="993">
        <f>R18</f>
        <v>0</v>
      </c>
      <c r="O18" s="686"/>
      <c r="P18" s="686"/>
      <c r="Q18" s="811">
        <f>IF(M18="Included",0,M18)</f>
        <v>0</v>
      </c>
      <c r="R18" s="902">
        <f>IF(H18="", G18*Q18,H18*Q18)</f>
        <v>0</v>
      </c>
      <c r="S18" s="686"/>
      <c r="T18" s="686"/>
    </row>
    <row r="19" spans="1:48" ht="45" customHeight="1">
      <c r="A19" s="467"/>
      <c r="B19" s="467"/>
      <c r="C19" s="467"/>
      <c r="D19" s="467"/>
      <c r="E19" s="467"/>
      <c r="F19" s="1491" t="s">
        <v>555</v>
      </c>
      <c r="G19" s="1491"/>
      <c r="H19" s="1491"/>
      <c r="I19" s="1491"/>
      <c r="J19" s="1491"/>
      <c r="K19" s="1491"/>
      <c r="L19" s="1491"/>
      <c r="M19" s="468"/>
      <c r="N19" s="766"/>
      <c r="O19" s="767"/>
      <c r="P19" s="767"/>
      <c r="Q19" s="767"/>
      <c r="R19" s="767"/>
      <c r="S19" s="767"/>
      <c r="T19" s="767"/>
      <c r="AG19" s="260"/>
      <c r="AI19" s="250"/>
    </row>
    <row r="20" spans="1:48" s="577" customFormat="1" ht="24.75" customHeight="1">
      <c r="A20" s="1544"/>
      <c r="B20" s="1545"/>
      <c r="C20" s="1545"/>
      <c r="D20" s="1545"/>
      <c r="E20" s="1545"/>
      <c r="F20" s="1545"/>
      <c r="G20" s="1545"/>
      <c r="H20" s="1546"/>
      <c r="I20" s="994" t="s">
        <v>475</v>
      </c>
      <c r="J20" s="994"/>
      <c r="K20" s="994"/>
      <c r="L20" s="994"/>
      <c r="M20" s="995">
        <f>SUM(M17:M18)</f>
        <v>0</v>
      </c>
      <c r="N20" s="996"/>
      <c r="O20" s="686"/>
      <c r="P20" s="686"/>
      <c r="Q20" s="686"/>
      <c r="R20" s="686"/>
      <c r="S20" s="686"/>
      <c r="T20" s="686"/>
    </row>
    <row r="21" spans="1:48" ht="36" customHeight="1">
      <c r="A21" s="1547"/>
      <c r="B21" s="1548"/>
      <c r="C21" s="1548"/>
      <c r="D21" s="1548"/>
      <c r="E21" s="1548"/>
      <c r="F21" s="1548"/>
      <c r="G21" s="1548"/>
      <c r="H21" s="1549"/>
      <c r="I21" s="997" t="s">
        <v>512</v>
      </c>
      <c r="J21" s="997"/>
      <c r="K21" s="997"/>
      <c r="L21" s="997"/>
      <c r="M21" s="997"/>
      <c r="N21" s="995">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2"/>
      <c r="K22" s="1542"/>
      <c r="L22" s="1542"/>
      <c r="M22" s="1542"/>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'Sch-1'!B52</f>
        <v>--</v>
      </c>
      <c r="F23" s="108"/>
      <c r="G23" s="108"/>
      <c r="H23" s="108"/>
      <c r="J23" s="1542" t="str">
        <f>"Printed Name   : " &amp; 'Sch-1'!M53</f>
        <v xml:space="preserve">Printed Name   : </v>
      </c>
      <c r="K23" s="1542"/>
      <c r="L23" s="1542"/>
      <c r="M23" s="1542"/>
      <c r="AJ23" s="254"/>
      <c r="AM23" s="463"/>
      <c r="AN23" s="463"/>
      <c r="AO23" s="463"/>
      <c r="AP23" s="463"/>
      <c r="AQ23" s="463"/>
      <c r="AR23" s="463"/>
      <c r="AS23" s="463"/>
      <c r="AT23" s="463"/>
      <c r="AU23" s="463"/>
      <c r="AV23" s="463"/>
    </row>
    <row r="24" spans="1:48" ht="27.75" customHeight="1">
      <c r="A24" s="108" t="s">
        <v>409</v>
      </c>
      <c r="B24" s="108"/>
      <c r="C24" s="108"/>
      <c r="D24" s="108"/>
      <c r="E24" s="120" t="str">
        <f>'Sch-1'!B53</f>
        <v/>
      </c>
      <c r="F24" s="108"/>
      <c r="G24" s="108"/>
      <c r="H24" s="108"/>
      <c r="J24" s="1542" t="str">
        <f>"Designation      : " &amp; 'Sch-1'!M54</f>
        <v xml:space="preserve">Designation      : </v>
      </c>
      <c r="K24" s="1542"/>
      <c r="L24" s="1542"/>
      <c r="M24" s="1542"/>
      <c r="AJ24" s="254"/>
      <c r="AM24" s="463"/>
      <c r="AN24" s="463"/>
      <c r="AO24" s="463"/>
      <c r="AP24" s="463"/>
      <c r="AQ24" s="463"/>
      <c r="AR24" s="463"/>
      <c r="AS24" s="463"/>
      <c r="AT24" s="463"/>
      <c r="AU24" s="463"/>
      <c r="AV24" s="463"/>
    </row>
    <row r="25" spans="1:48" ht="36.75" customHeight="1">
      <c r="A25" s="121" t="s">
        <v>68</v>
      </c>
      <c r="B25" s="121"/>
      <c r="C25" s="121"/>
      <c r="D25" s="121"/>
      <c r="E25" s="1543" t="s">
        <v>377</v>
      </c>
      <c r="F25" s="1543"/>
      <c r="G25" s="1543"/>
      <c r="H25" s="1543"/>
      <c r="I25" s="1543"/>
      <c r="J25" s="1543"/>
      <c r="K25" s="1543"/>
      <c r="L25" s="1543"/>
      <c r="M25" s="1543"/>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5002002054/CABLE/DOM/A02-CC CS -3</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36" t="str">
        <f>A3</f>
        <v>220kV Underground Cable Package -CB01: 220kV Underground Cable between Minamarg &amp; Zojilla top sections of Alusteng – Drass 220 kV S/C transmission line under Transmission System Strengthening of Srinagar- Leh Transmission System.</v>
      </c>
      <c r="B100" s="1536"/>
      <c r="C100" s="1536"/>
      <c r="D100" s="1536"/>
      <c r="E100" s="1536"/>
      <c r="F100" s="1536"/>
      <c r="G100" s="1536"/>
      <c r="H100" s="1536"/>
      <c r="I100" s="1536">
        <f>I3</f>
        <v>0</v>
      </c>
      <c r="J100" s="1536">
        <f>J3</f>
        <v>0</v>
      </c>
      <c r="K100" s="1536"/>
      <c r="L100" s="1536"/>
      <c r="M100" s="1536"/>
      <c r="N100" s="208"/>
    </row>
    <row r="101" spans="1:38" s="311" customFormat="1" hidden="1">
      <c r="A101" s="1537" t="str">
        <f>A4</f>
        <v>(SCHEDULE OF RATES AND PRICES )</v>
      </c>
      <c r="B101" s="1537"/>
      <c r="C101" s="1537"/>
      <c r="D101" s="1537"/>
      <c r="E101" s="1537"/>
      <c r="F101" s="1537"/>
      <c r="G101" s="1537"/>
      <c r="H101" s="1537"/>
      <c r="I101" s="1537">
        <f>I4</f>
        <v>0</v>
      </c>
      <c r="J101" s="1537">
        <f>J4</f>
        <v>0</v>
      </c>
      <c r="K101" s="1537"/>
      <c r="L101" s="1537"/>
      <c r="M101" s="1537"/>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39" t="str">
        <f>A7</f>
        <v/>
      </c>
      <c r="B104" s="1539"/>
      <c r="C104" s="1539"/>
      <c r="D104" s="1539"/>
      <c r="E104" s="1539"/>
      <c r="F104" s="1539"/>
      <c r="G104" s="1539"/>
      <c r="H104" s="1539"/>
      <c r="I104" s="1539">
        <f t="shared" ref="I104:J108" si="0">I7</f>
        <v>0</v>
      </c>
      <c r="J104" s="1539">
        <f t="shared" si="0"/>
        <v>0</v>
      </c>
      <c r="K104" s="573"/>
      <c r="L104" s="573"/>
      <c r="M104" s="573"/>
      <c r="N104" s="208"/>
    </row>
    <row r="105" spans="1:38" s="311" customFormat="1" hidden="1">
      <c r="A105" s="368" t="str">
        <f>A8</f>
        <v>Name     :</v>
      </c>
      <c r="B105" s="368"/>
      <c r="C105" s="368"/>
      <c r="D105" s="368"/>
      <c r="E105" s="368"/>
      <c r="F105" s="368"/>
      <c r="G105" s="368"/>
      <c r="H105" s="368"/>
      <c r="I105" s="1554" t="str">
        <f t="shared" si="0"/>
        <v/>
      </c>
      <c r="J105" s="1554">
        <f t="shared" si="0"/>
        <v>0</v>
      </c>
      <c r="K105" s="572"/>
      <c r="L105" s="572"/>
      <c r="M105" s="572"/>
      <c r="N105" s="208"/>
    </row>
    <row r="106" spans="1:38" s="311" customFormat="1" hidden="1">
      <c r="A106" s="368" t="str">
        <f>A9</f>
        <v>Address :</v>
      </c>
      <c r="B106" s="368"/>
      <c r="C106" s="368"/>
      <c r="D106" s="368"/>
      <c r="E106" s="368"/>
      <c r="F106" s="368"/>
      <c r="G106" s="368"/>
      <c r="H106" s="368"/>
      <c r="I106" s="1554" t="str">
        <f t="shared" si="0"/>
        <v/>
      </c>
      <c r="J106" s="1554">
        <f t="shared" si="0"/>
        <v>0</v>
      </c>
      <c r="K106" s="572"/>
      <c r="L106" s="572"/>
      <c r="M106" s="572"/>
      <c r="N106" s="208"/>
    </row>
    <row r="107" spans="1:38" s="311" customFormat="1" hidden="1">
      <c r="A107" s="369"/>
      <c r="B107" s="369"/>
      <c r="C107" s="369"/>
      <c r="D107" s="369"/>
      <c r="E107" s="369"/>
      <c r="F107" s="369"/>
      <c r="G107" s="369"/>
      <c r="H107" s="369"/>
      <c r="I107" s="1554" t="str">
        <f t="shared" si="0"/>
        <v/>
      </c>
      <c r="J107" s="1554">
        <f t="shared" si="0"/>
        <v>0</v>
      </c>
      <c r="K107" s="572"/>
      <c r="L107" s="572"/>
      <c r="M107" s="572"/>
      <c r="N107" s="208"/>
    </row>
    <row r="108" spans="1:38" s="311" customFormat="1" hidden="1">
      <c r="A108" s="369"/>
      <c r="B108" s="369"/>
      <c r="C108" s="369"/>
      <c r="D108" s="369"/>
      <c r="E108" s="369"/>
      <c r="F108" s="369"/>
      <c r="G108" s="369"/>
      <c r="H108" s="369"/>
      <c r="I108" s="1554" t="str">
        <f t="shared" si="0"/>
        <v/>
      </c>
      <c r="J108" s="1554">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56" t="e">
        <f>#REF!</f>
        <v>#REF!</v>
      </c>
      <c r="K110" s="1556"/>
      <c r="L110" s="1556"/>
      <c r="M110" s="1556"/>
      <c r="N110" s="208"/>
      <c r="AH110" s="1556"/>
      <c r="AI110" s="1556"/>
      <c r="AK110" s="1556"/>
      <c r="AL110" s="1556"/>
    </row>
    <row r="111" spans="1:38" s="311" customFormat="1" hidden="1">
      <c r="A111" s="366" t="e">
        <f>#REF!</f>
        <v>#REF!</v>
      </c>
      <c r="B111" s="366"/>
      <c r="C111" s="366"/>
      <c r="D111" s="366"/>
      <c r="E111" s="366"/>
      <c r="F111" s="366"/>
      <c r="G111" s="366"/>
      <c r="H111" s="366"/>
      <c r="I111" s="366" t="e">
        <f>#REF!</f>
        <v>#REF!</v>
      </c>
      <c r="J111" s="1555" t="e">
        <f>#REF!</f>
        <v>#REF!</v>
      </c>
      <c r="K111" s="1555"/>
      <c r="L111" s="1555"/>
      <c r="M111" s="1555"/>
      <c r="N111" s="208"/>
      <c r="AH111" s="1555"/>
      <c r="AI111" s="1555"/>
      <c r="AK111" s="1555"/>
      <c r="AL111" s="1555"/>
    </row>
    <row r="112" spans="1:38" s="311" customFormat="1" hidden="1">
      <c r="A112" s="373" t="e">
        <f>#REF!</f>
        <v>#REF!</v>
      </c>
      <c r="B112" s="373"/>
      <c r="C112" s="373"/>
      <c r="D112" s="373"/>
      <c r="E112" s="373"/>
      <c r="F112" s="373"/>
      <c r="G112" s="373"/>
      <c r="H112" s="373"/>
      <c r="I112" s="374" t="e">
        <f>#REF!</f>
        <v>#REF!</v>
      </c>
      <c r="J112" s="1555"/>
      <c r="K112" s="1555"/>
      <c r="L112" s="1555"/>
      <c r="M112" s="1555"/>
      <c r="N112" s="208"/>
      <c r="AH112" s="1555"/>
      <c r="AI112" s="1555"/>
      <c r="AK112" s="1555"/>
      <c r="AL112" s="1555"/>
    </row>
    <row r="113" spans="1:38" s="311" customFormat="1" hidden="1">
      <c r="A113" s="375" t="e">
        <f>#REF!</f>
        <v>#REF!</v>
      </c>
      <c r="B113" s="375"/>
      <c r="C113" s="375"/>
      <c r="D113" s="375"/>
      <c r="E113" s="375"/>
      <c r="F113" s="375"/>
      <c r="G113" s="375"/>
      <c r="H113" s="375"/>
      <c r="I113" s="376" t="e">
        <f>#REF!</f>
        <v>#REF!</v>
      </c>
      <c r="J113" s="1553" t="e">
        <f>#REF!</f>
        <v>#REF!</v>
      </c>
      <c r="K113" s="1553"/>
      <c r="L113" s="1553"/>
      <c r="M113" s="1553"/>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3" t="e">
        <f>#REF!</f>
        <v>#REF!</v>
      </c>
      <c r="K114" s="1553"/>
      <c r="L114" s="1553"/>
      <c r="M114" s="1553"/>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3" t="e">
        <f>#REF!</f>
        <v>#REF!</v>
      </c>
      <c r="K115" s="1553"/>
      <c r="L115" s="1553"/>
      <c r="M115" s="1553"/>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3"/>
      <c r="K116" s="1553"/>
      <c r="L116" s="1553"/>
      <c r="M116" s="1553"/>
      <c r="N116" s="208"/>
      <c r="AH116" s="1553"/>
      <c r="AI116" s="1553"/>
      <c r="AK116" s="1553"/>
      <c r="AL116" s="1553"/>
    </row>
    <row r="117" spans="1:38" s="311" customFormat="1" hidden="1">
      <c r="A117" s="381" t="e">
        <f>#REF!</f>
        <v>#REF!</v>
      </c>
      <c r="B117" s="381"/>
      <c r="C117" s="381"/>
      <c r="D117" s="381"/>
      <c r="E117" s="381"/>
      <c r="F117" s="381"/>
      <c r="G117" s="381"/>
      <c r="H117" s="381"/>
      <c r="I117" s="374" t="e">
        <f>#REF!</f>
        <v>#REF!</v>
      </c>
      <c r="J117" s="1553"/>
      <c r="K117" s="1553"/>
      <c r="L117" s="1553"/>
      <c r="M117" s="1553"/>
      <c r="N117" s="208"/>
      <c r="AH117" s="1553"/>
      <c r="AI117" s="1553"/>
      <c r="AK117" s="1553"/>
      <c r="AL117" s="1553"/>
    </row>
    <row r="118" spans="1:38" s="311" customFormat="1" hidden="1">
      <c r="A118" s="382" t="e">
        <f>#REF!</f>
        <v>#REF!</v>
      </c>
      <c r="B118" s="382"/>
      <c r="C118" s="382"/>
      <c r="D118" s="382"/>
      <c r="E118" s="382"/>
      <c r="F118" s="382"/>
      <c r="G118" s="382"/>
      <c r="H118" s="382"/>
      <c r="I118" s="374" t="e">
        <f>#REF!</f>
        <v>#REF!</v>
      </c>
      <c r="J118" s="1553"/>
      <c r="K118" s="1553"/>
      <c r="L118" s="1553"/>
      <c r="M118" s="1553"/>
      <c r="N118" s="208"/>
      <c r="AH118" s="1553"/>
      <c r="AI118" s="1553"/>
      <c r="AK118" s="1553"/>
      <c r="AL118" s="1553"/>
    </row>
    <row r="119" spans="1:38" s="311" customFormat="1" hidden="1">
      <c r="A119" s="375" t="e">
        <f>#REF!</f>
        <v>#REF!</v>
      </c>
      <c r="B119" s="375"/>
      <c r="C119" s="375"/>
      <c r="D119" s="375"/>
      <c r="E119" s="375"/>
      <c r="F119" s="375"/>
      <c r="G119" s="375"/>
      <c r="H119" s="375"/>
      <c r="I119" s="376" t="e">
        <f>#REF!</f>
        <v>#REF!</v>
      </c>
      <c r="J119" s="1553" t="e">
        <f>#REF!</f>
        <v>#REF!</v>
      </c>
      <c r="K119" s="1553"/>
      <c r="L119" s="1553"/>
      <c r="M119" s="1553"/>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3" t="e">
        <f>#REF!</f>
        <v>#REF!</v>
      </c>
      <c r="K120" s="1553"/>
      <c r="L120" s="1553"/>
      <c r="M120" s="1553"/>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3" t="e">
        <f>#REF!</f>
        <v>#REF!</v>
      </c>
      <c r="K121" s="1553"/>
      <c r="L121" s="1553"/>
      <c r="M121" s="1553"/>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3" t="e">
        <f>#REF!</f>
        <v>#REF!</v>
      </c>
      <c r="K122" s="1553"/>
      <c r="L122" s="1553"/>
      <c r="M122" s="1553"/>
      <c r="N122" s="378"/>
      <c r="AH122" s="379"/>
      <c r="AI122" s="379"/>
      <c r="AK122" s="377"/>
      <c r="AL122" s="379"/>
    </row>
    <row r="123" spans="1:38" s="311" customFormat="1" hidden="1">
      <c r="A123" s="375"/>
      <c r="B123" s="375"/>
      <c r="C123" s="375"/>
      <c r="D123" s="375"/>
      <c r="E123" s="375"/>
      <c r="F123" s="375"/>
      <c r="G123" s="375"/>
      <c r="H123" s="375"/>
      <c r="I123" s="374" t="e">
        <f>#REF!</f>
        <v>#REF!</v>
      </c>
      <c r="J123" s="1553" t="e">
        <f>#REF!</f>
        <v>#REF!</v>
      </c>
      <c r="K123" s="1553"/>
      <c r="L123" s="1553"/>
      <c r="M123" s="1553"/>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3"/>
      <c r="K124" s="1553"/>
      <c r="L124" s="1553"/>
      <c r="M124" s="1553"/>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3" t="e">
        <f>#REF!</f>
        <v>#REF!</v>
      </c>
      <c r="K125" s="1553"/>
      <c r="L125" s="1553"/>
      <c r="M125" s="1553"/>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3" t="e">
        <f>#REF!</f>
        <v>#REF!</v>
      </c>
      <c r="K126" s="1553"/>
      <c r="L126" s="1553"/>
      <c r="M126" s="1553"/>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3" t="e">
        <f>#REF!</f>
        <v>#REF!</v>
      </c>
      <c r="K127" s="1553"/>
      <c r="L127" s="1553"/>
      <c r="M127" s="1553"/>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3" t="e">
        <f>#REF!</f>
        <v>#REF!</v>
      </c>
      <c r="K128" s="1553"/>
      <c r="L128" s="1553"/>
      <c r="M128" s="1553"/>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3" t="e">
        <f>#REF!</f>
        <v>#REF!</v>
      </c>
      <c r="K129" s="1553"/>
      <c r="L129" s="1553"/>
      <c r="M129" s="1553"/>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3"/>
      <c r="K130" s="1553"/>
      <c r="L130" s="1553"/>
      <c r="M130" s="1553"/>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3" t="e">
        <f>#REF!</f>
        <v>#REF!</v>
      </c>
      <c r="K131" s="1553"/>
      <c r="L131" s="1553"/>
      <c r="M131" s="1553"/>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3" t="e">
        <f>#REF!</f>
        <v>#REF!</v>
      </c>
      <c r="K132" s="1553"/>
      <c r="L132" s="1553"/>
      <c r="M132" s="1553"/>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3" t="e">
        <f>#REF!</f>
        <v>#REF!</v>
      </c>
      <c r="K133" s="1553"/>
      <c r="L133" s="1553"/>
      <c r="M133" s="1553"/>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3" t="e">
        <f>#REF!</f>
        <v>#REF!</v>
      </c>
      <c r="K134" s="1553"/>
      <c r="L134" s="1553"/>
      <c r="M134" s="1553"/>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3"/>
      <c r="K135" s="1553"/>
      <c r="L135" s="1553"/>
      <c r="M135" s="1553"/>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3" t="e">
        <f>#REF!</f>
        <v>#REF!</v>
      </c>
      <c r="K136" s="1553"/>
      <c r="L136" s="1553"/>
      <c r="M136" s="1553"/>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3" t="e">
        <f>#REF!</f>
        <v>#REF!</v>
      </c>
      <c r="K137" s="1553"/>
      <c r="L137" s="1553"/>
      <c r="M137" s="1553"/>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3" t="e">
        <f>#REF!</f>
        <v>#REF!</v>
      </c>
      <c r="K138" s="1553"/>
      <c r="L138" s="1553"/>
      <c r="M138" s="1553"/>
      <c r="N138" s="378"/>
      <c r="AH138" s="379"/>
      <c r="AI138" s="379"/>
      <c r="AK138" s="377"/>
      <c r="AL138" s="379"/>
    </row>
    <row r="139" spans="1:38" s="311" customFormat="1" hidden="1">
      <c r="A139" s="375"/>
      <c r="B139" s="375"/>
      <c r="C139" s="375"/>
      <c r="D139" s="375"/>
      <c r="E139" s="375"/>
      <c r="F139" s="375"/>
      <c r="G139" s="375"/>
      <c r="H139" s="375"/>
      <c r="I139" s="374" t="e">
        <f>#REF!</f>
        <v>#REF!</v>
      </c>
      <c r="J139" s="1553" t="e">
        <f>#REF!</f>
        <v>#REF!</v>
      </c>
      <c r="K139" s="1553"/>
      <c r="L139" s="1553"/>
      <c r="M139" s="1553"/>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3"/>
      <c r="K140" s="1553"/>
      <c r="L140" s="1553"/>
      <c r="M140" s="1553"/>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3" t="e">
        <f>#REF!</f>
        <v>#REF!</v>
      </c>
      <c r="K141" s="1553"/>
      <c r="L141" s="1553"/>
      <c r="M141" s="1553"/>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3" t="e">
        <f>#REF!</f>
        <v>#REF!</v>
      </c>
      <c r="K142" s="1553"/>
      <c r="L142" s="1553"/>
      <c r="M142" s="1553"/>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3" t="e">
        <f>#REF!</f>
        <v>#REF!</v>
      </c>
      <c r="K143" s="1553"/>
      <c r="L143" s="1553"/>
      <c r="M143" s="1553"/>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3" t="e">
        <f>#REF!</f>
        <v>#REF!</v>
      </c>
      <c r="K144" s="1553"/>
      <c r="L144" s="1553"/>
      <c r="M144" s="1553"/>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3" t="e">
        <f>#REF!</f>
        <v>#REF!</v>
      </c>
      <c r="K145" s="1553"/>
      <c r="L145" s="1553"/>
      <c r="M145" s="1553"/>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3" t="e">
        <f>#REF!</f>
        <v>#REF!</v>
      </c>
      <c r="K146" s="1553"/>
      <c r="L146" s="1553"/>
      <c r="M146" s="1553"/>
      <c r="N146" s="378"/>
      <c r="AH146" s="379"/>
      <c r="AI146" s="379"/>
      <c r="AK146" s="379"/>
      <c r="AL146" s="379"/>
    </row>
    <row r="147" spans="1:38" s="311" customFormat="1" hidden="1">
      <c r="A147" s="384"/>
      <c r="B147" s="384"/>
      <c r="C147" s="384"/>
      <c r="D147" s="384"/>
      <c r="E147" s="384"/>
      <c r="F147" s="384"/>
      <c r="G147" s="384"/>
      <c r="H147" s="384"/>
      <c r="I147" s="374"/>
      <c r="J147" s="1553"/>
      <c r="K147" s="1553"/>
      <c r="L147" s="1553"/>
      <c r="M147" s="1553"/>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3"/>
      <c r="K148" s="1553"/>
      <c r="L148" s="1553"/>
      <c r="M148" s="1553"/>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3"/>
      <c r="K149" s="1553"/>
      <c r="L149" s="1553"/>
      <c r="M149" s="1553"/>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3" t="e">
        <f>#REF!</f>
        <v>#REF!</v>
      </c>
      <c r="K150" s="1553"/>
      <c r="L150" s="1553"/>
      <c r="M150" s="1553"/>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3" t="e">
        <f>#REF!</f>
        <v>#REF!</v>
      </c>
      <c r="K151" s="1553"/>
      <c r="L151" s="1553"/>
      <c r="M151" s="1553"/>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3" t="e">
        <f>#REF!</f>
        <v>#REF!</v>
      </c>
      <c r="K152" s="1553"/>
      <c r="L152" s="1553"/>
      <c r="M152" s="1553"/>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3" t="e">
        <f>#REF!</f>
        <v>#REF!</v>
      </c>
      <c r="K153" s="1553"/>
      <c r="L153" s="1553"/>
      <c r="M153" s="1553"/>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3" t="e">
        <f>#REF!</f>
        <v>#REF!</v>
      </c>
      <c r="K154" s="1553"/>
      <c r="L154" s="1553"/>
      <c r="M154" s="1553"/>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3"/>
      <c r="K155" s="1553"/>
      <c r="L155" s="1553"/>
      <c r="M155" s="1553"/>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3"/>
      <c r="K156" s="1553"/>
      <c r="L156" s="1553"/>
      <c r="M156" s="1553"/>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3" t="e">
        <f>#REF!</f>
        <v>#REF!</v>
      </c>
      <c r="K157" s="1553"/>
      <c r="L157" s="1553"/>
      <c r="M157" s="1553"/>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3" t="e">
        <f>#REF!</f>
        <v>#REF!</v>
      </c>
      <c r="K158" s="1553"/>
      <c r="L158" s="1553"/>
      <c r="M158" s="1553"/>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3" t="e">
        <f>#REF!</f>
        <v>#REF!</v>
      </c>
      <c r="K159" s="1553"/>
      <c r="L159" s="1553"/>
      <c r="M159" s="1553"/>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3" t="e">
        <f>#REF!</f>
        <v>#REF!</v>
      </c>
      <c r="K160" s="1553"/>
      <c r="L160" s="1553"/>
      <c r="M160" s="1553"/>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3" t="e">
        <f>#REF!</f>
        <v>#REF!</v>
      </c>
      <c r="K161" s="1553"/>
      <c r="L161" s="1553"/>
      <c r="M161" s="1553"/>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3" t="e">
        <f>#REF!</f>
        <v>#REF!</v>
      </c>
      <c r="K162" s="1553"/>
      <c r="L162" s="1553"/>
      <c r="M162" s="1553"/>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3"/>
      <c r="K163" s="1553"/>
      <c r="L163" s="1553"/>
      <c r="M163" s="1553"/>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3" t="e">
        <f>#REF!</f>
        <v>#REF!</v>
      </c>
      <c r="K164" s="1553"/>
      <c r="L164" s="1553"/>
      <c r="M164" s="1553"/>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3" t="e">
        <f>#REF!</f>
        <v>#REF!</v>
      </c>
      <c r="K165" s="1553"/>
      <c r="L165" s="1553"/>
      <c r="M165" s="1553"/>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3" t="e">
        <f>#REF!</f>
        <v>#REF!</v>
      </c>
      <c r="K166" s="1553"/>
      <c r="L166" s="1553"/>
      <c r="M166" s="1553"/>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3" t="e">
        <f>#REF!</f>
        <v>#REF!</v>
      </c>
      <c r="K167" s="1553"/>
      <c r="L167" s="1553"/>
      <c r="M167" s="1553"/>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3" t="e">
        <f>#REF!</f>
        <v>#REF!</v>
      </c>
      <c r="K168" s="1553"/>
      <c r="L168" s="1553"/>
      <c r="M168" s="1553"/>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3" t="e">
        <f>#REF!</f>
        <v>#REF!</v>
      </c>
      <c r="K169" s="1553"/>
      <c r="L169" s="1553"/>
      <c r="M169" s="1553"/>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3" t="e">
        <f>#REF!</f>
        <v>#REF!</v>
      </c>
      <c r="K170" s="1553"/>
      <c r="L170" s="1553"/>
      <c r="M170" s="1553"/>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3"/>
      <c r="K171" s="1553"/>
      <c r="L171" s="1553"/>
      <c r="M171" s="1553"/>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3" t="e">
        <f>#REF!</f>
        <v>#REF!</v>
      </c>
      <c r="K172" s="1553"/>
      <c r="L172" s="1553"/>
      <c r="M172" s="1553"/>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3" t="e">
        <f>#REF!</f>
        <v>#REF!</v>
      </c>
      <c r="K173" s="1553"/>
      <c r="L173" s="1553"/>
      <c r="M173" s="1553"/>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3" t="e">
        <f>#REF!</f>
        <v>#REF!</v>
      </c>
      <c r="K174" s="1553"/>
      <c r="L174" s="1553"/>
      <c r="M174" s="1553"/>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3" t="e">
        <f>#REF!</f>
        <v>#REF!</v>
      </c>
      <c r="K175" s="1553"/>
      <c r="L175" s="1553"/>
      <c r="M175" s="1553"/>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3" t="e">
        <f>#REF!</f>
        <v>#REF!</v>
      </c>
      <c r="K176" s="1553"/>
      <c r="L176" s="1553"/>
      <c r="M176" s="1553"/>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3" t="e">
        <f>#REF!</f>
        <v>#REF!</v>
      </c>
      <c r="K177" s="1553"/>
      <c r="L177" s="1553"/>
      <c r="M177" s="1553"/>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3" t="e">
        <f>#REF!</f>
        <v>#REF!</v>
      </c>
      <c r="K178" s="1553"/>
      <c r="L178" s="1553"/>
      <c r="M178" s="1553"/>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3" t="e">
        <f>#REF!</f>
        <v>#REF!</v>
      </c>
      <c r="K179" s="1553"/>
      <c r="L179" s="1553"/>
      <c r="M179" s="1553"/>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3" t="e">
        <f>#REF!</f>
        <v>#REF!</v>
      </c>
      <c r="K180" s="1553"/>
      <c r="L180" s="1553"/>
      <c r="M180" s="1553"/>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3" t="e">
        <f>#REF!</f>
        <v>#REF!</v>
      </c>
      <c r="K181" s="1553"/>
      <c r="L181" s="1553"/>
      <c r="M181" s="1553"/>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3"/>
      <c r="K182" s="1553"/>
      <c r="L182" s="1553"/>
      <c r="M182" s="1553"/>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3" t="e">
        <f>#REF!</f>
        <v>#REF!</v>
      </c>
      <c r="K183" s="1553"/>
      <c r="L183" s="1553"/>
      <c r="M183" s="1553"/>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3" t="e">
        <f>#REF!</f>
        <v>#REF!</v>
      </c>
      <c r="K184" s="1553"/>
      <c r="L184" s="1553"/>
      <c r="M184" s="1553"/>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3" t="e">
        <f>#REF!</f>
        <v>#REF!</v>
      </c>
      <c r="K185" s="1553"/>
      <c r="L185" s="1553"/>
      <c r="M185" s="1553"/>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3" t="e">
        <f>#REF!</f>
        <v>#REF!</v>
      </c>
      <c r="K186" s="1553"/>
      <c r="L186" s="1553"/>
      <c r="M186" s="1553"/>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3"/>
      <c r="K187" s="1553"/>
      <c r="L187" s="1553"/>
      <c r="M187" s="1553"/>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3" t="e">
        <f>#REF!</f>
        <v>#REF!</v>
      </c>
      <c r="K188" s="1553"/>
      <c r="L188" s="1553"/>
      <c r="M188" s="1553"/>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3" t="e">
        <f>#REF!</f>
        <v>#REF!</v>
      </c>
      <c r="K189" s="1553"/>
      <c r="L189" s="1553"/>
      <c r="M189" s="1553"/>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3" t="e">
        <f>#REF!</f>
        <v>#REF!</v>
      </c>
      <c r="K190" s="1553"/>
      <c r="L190" s="1553"/>
      <c r="M190" s="1553"/>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3" t="e">
        <f>#REF!</f>
        <v>#REF!</v>
      </c>
      <c r="K191" s="1553"/>
      <c r="L191" s="1553"/>
      <c r="M191" s="1553"/>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3"/>
      <c r="K192" s="1553"/>
      <c r="L192" s="1553"/>
      <c r="M192" s="1553"/>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3" t="e">
        <f>#REF!</f>
        <v>#REF!</v>
      </c>
      <c r="K193" s="1553"/>
      <c r="L193" s="1553"/>
      <c r="M193" s="1553"/>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3" t="e">
        <f>#REF!</f>
        <v>#REF!</v>
      </c>
      <c r="K194" s="1553"/>
      <c r="L194" s="1553"/>
      <c r="M194" s="1553"/>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3" t="e">
        <f>#REF!</f>
        <v>#REF!</v>
      </c>
      <c r="K195" s="1553"/>
      <c r="L195" s="1553"/>
      <c r="M195" s="1553"/>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3"/>
      <c r="K196" s="1553"/>
      <c r="L196" s="1553"/>
      <c r="M196" s="1553"/>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3" t="e">
        <f>#REF!</f>
        <v>#REF!</v>
      </c>
      <c r="K197" s="1553"/>
      <c r="L197" s="1553"/>
      <c r="M197" s="1553"/>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3" t="e">
        <f>#REF!</f>
        <v>#REF!</v>
      </c>
      <c r="K198" s="1553"/>
      <c r="L198" s="1553"/>
      <c r="M198" s="1553"/>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3" t="e">
        <f>#REF!</f>
        <v>#REF!</v>
      </c>
      <c r="K199" s="1553"/>
      <c r="L199" s="1553"/>
      <c r="M199" s="1553"/>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3" t="e">
        <f>#REF!</f>
        <v>#REF!</v>
      </c>
      <c r="K200" s="1553"/>
      <c r="L200" s="1553"/>
      <c r="M200" s="1553"/>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3" t="e">
        <f>#REF!</f>
        <v>#REF!</v>
      </c>
      <c r="K201" s="1553"/>
      <c r="L201" s="1553"/>
      <c r="M201" s="1553"/>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3" t="e">
        <f>#REF!</f>
        <v>#REF!</v>
      </c>
      <c r="K202" s="1553"/>
      <c r="L202" s="1553"/>
      <c r="M202" s="1553"/>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3" t="e">
        <f>#REF!</f>
        <v>#REF!</v>
      </c>
      <c r="K203" s="1553"/>
      <c r="L203" s="1553"/>
      <c r="M203" s="1553"/>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3"/>
      <c r="K204" s="1553"/>
      <c r="L204" s="1553"/>
      <c r="M204" s="1553"/>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3" t="e">
        <f>#REF!</f>
        <v>#REF!</v>
      </c>
      <c r="K205" s="1553"/>
      <c r="L205" s="1553"/>
      <c r="M205" s="1553"/>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3" t="e">
        <f>#REF!</f>
        <v>#REF!</v>
      </c>
      <c r="K206" s="1553"/>
      <c r="L206" s="1553"/>
      <c r="M206" s="1553"/>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3" t="e">
        <f>#REF!</f>
        <v>#REF!</v>
      </c>
      <c r="K207" s="1553"/>
      <c r="L207" s="1553"/>
      <c r="M207" s="1553"/>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3" t="e">
        <f>#REF!</f>
        <v>#REF!</v>
      </c>
      <c r="K208" s="1553"/>
      <c r="L208" s="1553"/>
      <c r="M208" s="1553"/>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3"/>
      <c r="K209" s="1553"/>
      <c r="L209" s="1553"/>
      <c r="M209" s="1553"/>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3" t="e">
        <f>#REF!</f>
        <v>#REF!</v>
      </c>
      <c r="K210" s="1553"/>
      <c r="L210" s="1553"/>
      <c r="M210" s="1553"/>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3" t="e">
        <f>#REF!</f>
        <v>#REF!</v>
      </c>
      <c r="K211" s="1553"/>
      <c r="L211" s="1553"/>
      <c r="M211" s="1553"/>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3" t="e">
        <f>#REF!</f>
        <v>#REF!</v>
      </c>
      <c r="K212" s="1553"/>
      <c r="L212" s="1553"/>
      <c r="M212" s="1553"/>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3" t="e">
        <f>#REF!</f>
        <v>#REF!</v>
      </c>
      <c r="K213" s="1553"/>
      <c r="L213" s="1553"/>
      <c r="M213" s="1553"/>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3" t="e">
        <f>#REF!</f>
        <v>#REF!</v>
      </c>
      <c r="K214" s="1553"/>
      <c r="L214" s="1553"/>
      <c r="M214" s="1553"/>
      <c r="N214" s="208"/>
      <c r="AH214" s="379"/>
      <c r="AI214" s="379"/>
      <c r="AK214" s="379"/>
      <c r="AL214" s="379"/>
    </row>
    <row r="215" spans="1:38" s="311" customFormat="1" hidden="1">
      <c r="A215" s="383"/>
      <c r="B215" s="383"/>
      <c r="C215" s="383"/>
      <c r="D215" s="383"/>
      <c r="E215" s="383"/>
      <c r="F215" s="383"/>
      <c r="G215" s="383"/>
      <c r="H215" s="383"/>
      <c r="I215" s="374" t="e">
        <f>#REF!</f>
        <v>#REF!</v>
      </c>
      <c r="J215" s="1553" t="e">
        <f>#REF!</f>
        <v>#REF!</v>
      </c>
      <c r="K215" s="1553"/>
      <c r="L215" s="1553"/>
      <c r="M215" s="1553"/>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3" t="e">
        <f>#REF!</f>
        <v>#REF!</v>
      </c>
      <c r="K216" s="1553"/>
      <c r="L216" s="1553"/>
      <c r="M216" s="1553"/>
      <c r="N216" s="208"/>
      <c r="AH216" s="379"/>
      <c r="AI216" s="379"/>
      <c r="AK216" s="379"/>
      <c r="AL216" s="379"/>
    </row>
    <row r="217" spans="1:38" s="254" customFormat="1">
      <c r="A217" s="265"/>
      <c r="B217" s="265"/>
      <c r="C217" s="265"/>
      <c r="D217" s="265"/>
      <c r="E217" s="265"/>
      <c r="F217" s="265"/>
      <c r="G217" s="265"/>
      <c r="H217" s="265"/>
      <c r="I217" s="266"/>
      <c r="J217" s="1541"/>
      <c r="K217" s="1541"/>
      <c r="L217" s="1541"/>
      <c r="M217" s="1541"/>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5002002054/CABLE/DOM/A02-CC CS -3</v>
      </c>
      <c r="B1" s="90"/>
      <c r="C1" s="91"/>
      <c r="D1" s="91"/>
      <c r="E1" s="91"/>
      <c r="F1" s="91"/>
      <c r="G1" s="91"/>
    </row>
    <row r="2" spans="1:35" ht="18.600000000000001" customHeight="1">
      <c r="A2" s="464"/>
      <c r="B2" s="465"/>
      <c r="C2" s="466"/>
      <c r="D2" s="466"/>
      <c r="E2" s="466"/>
      <c r="F2" s="466"/>
      <c r="G2" s="466"/>
    </row>
    <row r="3" spans="1:35" ht="55.5" customHeight="1">
      <c r="A3" s="1536" t="str">
        <f>Cover!$B$2</f>
        <v>220kV Underground Cable Package -CB01: 220kV Underground Cable between Minamarg &amp; Zojilla top sections of Alusteng – Drass 220 kV S/C transmission line under Transmission System Strengthening of Srinagar- Leh Transmission System.</v>
      </c>
      <c r="B3" s="1536"/>
      <c r="C3" s="1536"/>
      <c r="D3" s="1536"/>
      <c r="E3" s="1536"/>
      <c r="F3" s="1536"/>
      <c r="G3" s="1536"/>
      <c r="AD3" s="260" t="s">
        <v>344</v>
      </c>
      <c r="AF3" s="250">
        <f>IF(ISERROR(#REF!/('Sch-6'!D14+'Sch-6'!D16+'Sch-6'!D18)),0,#REF!/( 'Sch-6'!D14+'Sch-6'!D16+'Sch-6'!D18))</f>
        <v>0</v>
      </c>
    </row>
    <row r="4" spans="1:35" ht="21.95" customHeight="1">
      <c r="A4" s="1489" t="s">
        <v>421</v>
      </c>
      <c r="B4" s="1489"/>
      <c r="C4" s="1489"/>
      <c r="D4" s="1489"/>
      <c r="E4" s="1489"/>
      <c r="F4" s="1489"/>
      <c r="G4" s="1489"/>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(Lead Partner) :</v>
      </c>
      <c r="B6" s="44"/>
      <c r="C6" s="44"/>
      <c r="D6" s="44"/>
      <c r="E6" s="661" t="s">
        <v>398</v>
      </c>
      <c r="F6" s="44"/>
      <c r="G6" s="67"/>
      <c r="H6" s="297"/>
      <c r="AD6" s="260" t="s">
        <v>353</v>
      </c>
      <c r="AF6" s="250" t="e">
        <f>#REF!</f>
        <v>#REF!</v>
      </c>
    </row>
    <row r="7" spans="1:35" ht="36" customHeight="1">
      <c r="A7" s="1539" t="str">
        <f>'Sch-1'!A7</f>
        <v/>
      </c>
      <c r="B7" s="1539"/>
      <c r="C7" s="1539"/>
      <c r="D7" s="573"/>
      <c r="E7" s="662" t="str">
        <f>'Sch-1'!M7</f>
        <v>Contracts Services, 3rd Floor</v>
      </c>
      <c r="F7" s="573"/>
      <c r="G7" s="66"/>
      <c r="H7" s="297"/>
      <c r="AD7" s="260" t="s">
        <v>348</v>
      </c>
      <c r="AF7" s="250" t="e">
        <f>SUM(AF3:AF6)</f>
        <v>#REF!</v>
      </c>
    </row>
    <row r="8" spans="1:35" ht="27.95" customHeight="1">
      <c r="A8" s="45" t="s">
        <v>414</v>
      </c>
      <c r="B8" s="1503" t="str">
        <f>IF('Sch-1'!C8=0, "", 'Sch-1'!C8)</f>
        <v/>
      </c>
      <c r="C8" s="1503"/>
      <c r="D8" s="571"/>
      <c r="E8" s="662" t="str">
        <f>'Sch-1'!M8</f>
        <v>Power Grid Corporation of India Ltd.,</v>
      </c>
      <c r="F8" s="571"/>
      <c r="G8" s="66"/>
      <c r="H8" s="297"/>
    </row>
    <row r="9" spans="1:35" ht="27.95" customHeight="1">
      <c r="A9" s="45" t="s">
        <v>415</v>
      </c>
      <c r="B9" s="1503" t="str">
        <f>IF('Sch-1'!C9=0, "", 'Sch-1'!C9)</f>
        <v/>
      </c>
      <c r="C9" s="1503"/>
      <c r="D9" s="571"/>
      <c r="E9" s="662" t="str">
        <f>'Sch-1'!M9</f>
        <v>"Saudamini", Plot No.-2</v>
      </c>
      <c r="F9" s="571"/>
      <c r="G9" s="66"/>
      <c r="H9" s="297"/>
    </row>
    <row r="10" spans="1:35" ht="27.95" customHeight="1">
      <c r="A10" s="467"/>
      <c r="B10" s="1538" t="str">
        <f>IF('Sch-1'!C10=0, "", 'Sch-1'!C10)</f>
        <v/>
      </c>
      <c r="C10" s="1538"/>
      <c r="D10" s="468"/>
      <c r="E10" s="662" t="str">
        <f>'Sch-1'!M10</f>
        <v xml:space="preserve">Sector-29, </v>
      </c>
      <c r="F10" s="468"/>
      <c r="G10" s="393"/>
      <c r="H10" s="297"/>
      <c r="AD10" s="260" t="s">
        <v>278</v>
      </c>
      <c r="AF10" s="262">
        <f>'Sch-1'!AA10</f>
        <v>0</v>
      </c>
    </row>
    <row r="11" spans="1:35" ht="27.95" customHeight="1">
      <c r="A11" s="467"/>
      <c r="B11" s="1538" t="str">
        <f>IF('Sch-1'!C11=0, "", 'Sch-1'!C11)</f>
        <v/>
      </c>
      <c r="C11" s="1538"/>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40" t="s">
        <v>71</v>
      </c>
      <c r="B13" s="1540"/>
      <c r="C13" s="1540"/>
      <c r="D13" s="1540"/>
      <c r="E13" s="1540"/>
      <c r="F13" s="1540"/>
      <c r="G13" s="1557"/>
      <c r="AG13" s="254"/>
    </row>
    <row r="14" spans="1:35" ht="33.75" customHeight="1">
      <c r="A14" s="118" t="s">
        <v>436</v>
      </c>
      <c r="B14" s="645" t="s">
        <v>374</v>
      </c>
      <c r="C14" s="645" t="s">
        <v>355</v>
      </c>
      <c r="D14" s="645" t="s">
        <v>356</v>
      </c>
      <c r="E14" s="645" t="s">
        <v>64</v>
      </c>
      <c r="F14" s="119" t="s">
        <v>375</v>
      </c>
      <c r="G14" s="372"/>
      <c r="AE14" s="1541" t="s">
        <v>279</v>
      </c>
      <c r="AF14" s="1541"/>
      <c r="AG14" s="294" t="s">
        <v>287</v>
      </c>
      <c r="AH14" s="1541" t="s">
        <v>280</v>
      </c>
      <c r="AI14" s="1541"/>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58"/>
      <c r="B22" s="1558"/>
      <c r="C22" s="1558"/>
      <c r="D22" s="1558"/>
      <c r="E22" s="1558"/>
      <c r="F22" s="1558"/>
      <c r="G22" s="1558"/>
      <c r="AD22" s="254" t="s">
        <v>287</v>
      </c>
      <c r="AE22" s="295" t="e">
        <f>IF(#REF!&gt;0,#REF!&amp; " Item(s) in Sch-3", "")</f>
        <v>#REF!</v>
      </c>
      <c r="AF22" s="264"/>
      <c r="AG22" s="254"/>
    </row>
    <row r="23" spans="1:35" ht="27.95" customHeight="1">
      <c r="A23" s="469"/>
      <c r="B23" s="469"/>
      <c r="C23" s="1542" t="s">
        <v>369</v>
      </c>
      <c r="D23" s="1542"/>
      <c r="E23" s="1542"/>
      <c r="F23" s="1542"/>
      <c r="G23" s="1542"/>
      <c r="AE23" s="295"/>
      <c r="AF23" s="264"/>
      <c r="AG23" s="254"/>
    </row>
    <row r="24" spans="1:35" ht="27.95" customHeight="1">
      <c r="A24" s="108" t="s">
        <v>408</v>
      </c>
      <c r="B24" s="124" t="str">
        <f>'Sch-1'!B52</f>
        <v>--</v>
      </c>
      <c r="C24" s="1542" t="str">
        <f>"Printed Name   : " &amp; 'Sch-1'!M53</f>
        <v xml:space="preserve">Printed Name   : </v>
      </c>
      <c r="D24" s="1542"/>
      <c r="E24" s="1542"/>
      <c r="F24" s="1542"/>
      <c r="G24" s="1542"/>
      <c r="AG24" s="254"/>
    </row>
    <row r="25" spans="1:35" ht="27.95" customHeight="1">
      <c r="A25" s="108" t="s">
        <v>409</v>
      </c>
      <c r="B25" s="120" t="str">
        <f>'Sch-1'!B53</f>
        <v/>
      </c>
      <c r="C25" s="1542" t="str">
        <f>"Designation      : " &amp; 'Sch-1'!M54</f>
        <v xml:space="preserve">Designation      : </v>
      </c>
      <c r="D25" s="1542"/>
      <c r="E25" s="1542"/>
      <c r="F25" s="1542"/>
      <c r="G25" s="1542"/>
      <c r="AG25" s="254"/>
    </row>
    <row r="26" spans="1:35" ht="27.95" customHeight="1">
      <c r="A26" s="466"/>
      <c r="B26" s="465"/>
      <c r="C26" s="1542" t="s">
        <v>312</v>
      </c>
      <c r="D26" s="1542"/>
      <c r="E26" s="1542"/>
      <c r="F26" s="1542"/>
      <c r="G26" s="1542"/>
      <c r="AG26" s="254"/>
    </row>
    <row r="27" spans="1:35" ht="27.95" customHeight="1">
      <c r="A27" s="466"/>
      <c r="B27" s="465"/>
      <c r="C27" s="353"/>
      <c r="D27" s="353"/>
      <c r="E27" s="353"/>
      <c r="F27" s="353"/>
      <c r="G27" s="353"/>
      <c r="AG27" s="254"/>
    </row>
    <row r="28" spans="1:35" ht="36.75" customHeight="1">
      <c r="A28" s="121" t="s">
        <v>68</v>
      </c>
      <c r="B28" s="1559" t="s">
        <v>377</v>
      </c>
      <c r="C28" s="1559"/>
      <c r="D28" s="1559"/>
      <c r="E28" s="1559"/>
      <c r="F28" s="1559"/>
      <c r="G28" s="1559"/>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5002002054/CABLE/DOM/A02-CC CS -3</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36" t="str">
        <f t="shared" ref="A106:C107" si="0">A3</f>
        <v>220kV Underground Cable Package -CB01: 220kV Underground Cable between Minamarg &amp; Zojilla top sections of Alusteng – Drass 220 kV S/C transmission line under Transmission System Strengthening of Srinagar- Leh Transmission System.</v>
      </c>
      <c r="B106" s="1536">
        <f t="shared" si="0"/>
        <v>0</v>
      </c>
      <c r="C106" s="1536">
        <f t="shared" si="0"/>
        <v>0</v>
      </c>
      <c r="D106" s="1536"/>
      <c r="E106" s="1536"/>
      <c r="F106" s="1536"/>
      <c r="G106" s="1536">
        <f>G3</f>
        <v>0</v>
      </c>
      <c r="H106" s="208"/>
    </row>
    <row r="107" spans="1:12" s="311" customFormat="1" hidden="1">
      <c r="A107" s="1537" t="str">
        <f t="shared" si="0"/>
        <v>(SCHEDULE OF RATES AND PRICES : TYPE TEST CHARGES)</v>
      </c>
      <c r="B107" s="1537">
        <f t="shared" si="0"/>
        <v>0</v>
      </c>
      <c r="C107" s="1537">
        <f t="shared" si="0"/>
        <v>0</v>
      </c>
      <c r="D107" s="1537"/>
      <c r="E107" s="1537"/>
      <c r="F107" s="1537"/>
      <c r="G107" s="1537">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39" t="str">
        <f>A7</f>
        <v/>
      </c>
      <c r="B110" s="1539">
        <f t="shared" ref="B110:C114" si="2">B7</f>
        <v>0</v>
      </c>
      <c r="C110" s="1539">
        <f t="shared" si="2"/>
        <v>0</v>
      </c>
      <c r="D110" s="573"/>
      <c r="E110" s="573"/>
      <c r="F110" s="573"/>
      <c r="G110" s="354">
        <f t="shared" si="1"/>
        <v>0</v>
      </c>
      <c r="H110" s="208"/>
    </row>
    <row r="111" spans="1:12" s="311" customFormat="1" hidden="1">
      <c r="A111" s="368" t="str">
        <f>A8</f>
        <v>Name     :</v>
      </c>
      <c r="B111" s="1554" t="str">
        <f t="shared" si="2"/>
        <v/>
      </c>
      <c r="C111" s="1554">
        <f t="shared" si="2"/>
        <v>0</v>
      </c>
      <c r="D111" s="572"/>
      <c r="E111" s="572"/>
      <c r="F111" s="572"/>
      <c r="G111" s="354">
        <f t="shared" si="1"/>
        <v>0</v>
      </c>
      <c r="H111" s="208"/>
    </row>
    <row r="112" spans="1:12" s="311" customFormat="1" hidden="1">
      <c r="A112" s="368" t="str">
        <f>A9</f>
        <v>Address :</v>
      </c>
      <c r="B112" s="1554" t="str">
        <f t="shared" si="2"/>
        <v/>
      </c>
      <c r="C112" s="1554">
        <f t="shared" si="2"/>
        <v>0</v>
      </c>
      <c r="D112" s="572"/>
      <c r="E112" s="572"/>
      <c r="F112" s="572"/>
      <c r="G112" s="354">
        <f t="shared" si="1"/>
        <v>0</v>
      </c>
      <c r="H112" s="208"/>
    </row>
    <row r="113" spans="1:35" s="311" customFormat="1" hidden="1">
      <c r="A113" s="369"/>
      <c r="B113" s="1554" t="str">
        <f t="shared" si="2"/>
        <v/>
      </c>
      <c r="C113" s="1554">
        <f t="shared" si="2"/>
        <v>0</v>
      </c>
      <c r="D113" s="572"/>
      <c r="E113" s="572"/>
      <c r="F113" s="572"/>
      <c r="G113" s="354">
        <f t="shared" si="1"/>
        <v>0</v>
      </c>
      <c r="H113" s="208"/>
    </row>
    <row r="114" spans="1:35" s="311" customFormat="1" hidden="1">
      <c r="A114" s="369"/>
      <c r="B114" s="1554" t="str">
        <f t="shared" si="2"/>
        <v/>
      </c>
      <c r="C114" s="1554">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6">
        <f>G14</f>
        <v>0</v>
      </c>
      <c r="D116" s="1556"/>
      <c r="E116" s="1556"/>
      <c r="F116" s="1556"/>
      <c r="G116" s="1556"/>
      <c r="H116" s="208"/>
      <c r="AE116" s="1556"/>
      <c r="AF116" s="1556"/>
      <c r="AH116" s="1556"/>
      <c r="AI116" s="1556"/>
    </row>
    <row r="117" spans="1:35" s="311" customFormat="1" hidden="1">
      <c r="A117" s="366" t="e">
        <f>#REF!</f>
        <v>#REF!</v>
      </c>
      <c r="B117" s="366" t="e">
        <f>#REF!</f>
        <v>#REF!</v>
      </c>
      <c r="C117" s="1555" t="e">
        <f>#REF!</f>
        <v>#REF!</v>
      </c>
      <c r="D117" s="1555"/>
      <c r="E117" s="1555"/>
      <c r="F117" s="1555"/>
      <c r="G117" s="1555"/>
      <c r="H117" s="208"/>
      <c r="AE117" s="1555"/>
      <c r="AF117" s="1555"/>
      <c r="AH117" s="1555"/>
      <c r="AI117" s="1555"/>
    </row>
    <row r="118" spans="1:35" s="311" customFormat="1" hidden="1">
      <c r="A118" s="373" t="e">
        <f>#REF!</f>
        <v>#REF!</v>
      </c>
      <c r="B118" s="374" t="e">
        <f>#REF!</f>
        <v>#REF!</v>
      </c>
      <c r="C118" s="1555"/>
      <c r="D118" s="1555"/>
      <c r="E118" s="1555"/>
      <c r="F118" s="1555"/>
      <c r="G118" s="1555"/>
      <c r="H118" s="208"/>
      <c r="AE118" s="1555"/>
      <c r="AF118" s="1555"/>
      <c r="AH118" s="1555"/>
      <c r="AI118" s="1555"/>
    </row>
    <row r="119" spans="1:35" s="311" customFormat="1" hidden="1">
      <c r="A119" s="375" t="e">
        <f>#REF!</f>
        <v>#REF!</v>
      </c>
      <c r="B119" s="376" t="e">
        <f>#REF!</f>
        <v>#REF!</v>
      </c>
      <c r="C119" s="1553" t="e">
        <f>#REF!</f>
        <v>#REF!</v>
      </c>
      <c r="D119" s="1553"/>
      <c r="E119" s="1553"/>
      <c r="F119" s="1553"/>
      <c r="G119" s="1553"/>
      <c r="H119" s="378"/>
      <c r="AE119" s="377"/>
      <c r="AF119" s="377"/>
      <c r="AH119" s="377"/>
      <c r="AI119" s="377"/>
    </row>
    <row r="120" spans="1:35" s="311" customFormat="1" hidden="1">
      <c r="A120" s="375" t="e">
        <f>#REF!</f>
        <v>#REF!</v>
      </c>
      <c r="B120" s="376" t="e">
        <f>#REF!</f>
        <v>#REF!</v>
      </c>
      <c r="C120" s="1553" t="e">
        <f>#REF!</f>
        <v>#REF!</v>
      </c>
      <c r="D120" s="1553"/>
      <c r="E120" s="1553"/>
      <c r="F120" s="1553"/>
      <c r="G120" s="1553"/>
      <c r="H120" s="378"/>
      <c r="AE120" s="379"/>
      <c r="AF120" s="379"/>
      <c r="AH120" s="377"/>
      <c r="AI120" s="379"/>
    </row>
    <row r="121" spans="1:35" s="311" customFormat="1" ht="20.100000000000001" hidden="1" customHeight="1">
      <c r="A121" s="380"/>
      <c r="B121" s="374" t="e">
        <f>#REF!</f>
        <v>#REF!</v>
      </c>
      <c r="C121" s="1553" t="e">
        <f>#REF!</f>
        <v>#REF!</v>
      </c>
      <c r="D121" s="1553"/>
      <c r="E121" s="1553"/>
      <c r="F121" s="1553"/>
      <c r="G121" s="1553"/>
      <c r="H121" s="208"/>
      <c r="AE121" s="379"/>
      <c r="AF121" s="379"/>
      <c r="AH121" s="379"/>
      <c r="AI121" s="379"/>
    </row>
    <row r="122" spans="1:35" s="311" customFormat="1" hidden="1">
      <c r="A122" s="373" t="e">
        <f>#REF!</f>
        <v>#REF!</v>
      </c>
      <c r="B122" s="374" t="e">
        <f>#REF!</f>
        <v>#REF!</v>
      </c>
      <c r="C122" s="1553"/>
      <c r="D122" s="1553"/>
      <c r="E122" s="1553"/>
      <c r="F122" s="1553"/>
      <c r="G122" s="1553"/>
      <c r="H122" s="208"/>
      <c r="AE122" s="1553"/>
      <c r="AF122" s="1553"/>
      <c r="AH122" s="1553"/>
      <c r="AI122" s="1553"/>
    </row>
    <row r="123" spans="1:35" s="311" customFormat="1" hidden="1">
      <c r="A123" s="381" t="e">
        <f>#REF!</f>
        <v>#REF!</v>
      </c>
      <c r="B123" s="374" t="e">
        <f>#REF!</f>
        <v>#REF!</v>
      </c>
      <c r="C123" s="1553"/>
      <c r="D123" s="1553"/>
      <c r="E123" s="1553"/>
      <c r="F123" s="1553"/>
      <c r="G123" s="1553"/>
      <c r="H123" s="208"/>
      <c r="AE123" s="1553"/>
      <c r="AF123" s="1553"/>
      <c r="AH123" s="1553"/>
      <c r="AI123" s="1553"/>
    </row>
    <row r="124" spans="1:35" s="311" customFormat="1" hidden="1">
      <c r="A124" s="382" t="e">
        <f>#REF!</f>
        <v>#REF!</v>
      </c>
      <c r="B124" s="374" t="e">
        <f>#REF!</f>
        <v>#REF!</v>
      </c>
      <c r="C124" s="1553"/>
      <c r="D124" s="1553"/>
      <c r="E124" s="1553"/>
      <c r="F124" s="1553"/>
      <c r="G124" s="1553"/>
      <c r="H124" s="208"/>
      <c r="AE124" s="1553"/>
      <c r="AF124" s="1553"/>
      <c r="AH124" s="1553"/>
      <c r="AI124" s="1553"/>
    </row>
    <row r="125" spans="1:35" s="311" customFormat="1" hidden="1">
      <c r="A125" s="375" t="e">
        <f>#REF!</f>
        <v>#REF!</v>
      </c>
      <c r="B125" s="376" t="e">
        <f>#REF!</f>
        <v>#REF!</v>
      </c>
      <c r="C125" s="1553" t="e">
        <f>#REF!</f>
        <v>#REF!</v>
      </c>
      <c r="D125" s="1553"/>
      <c r="E125" s="1553"/>
      <c r="F125" s="1553"/>
      <c r="G125" s="1553"/>
      <c r="H125" s="378"/>
      <c r="AE125" s="379"/>
      <c r="AF125" s="379"/>
      <c r="AH125" s="377"/>
      <c r="AI125" s="379"/>
    </row>
    <row r="126" spans="1:35" s="311" customFormat="1" hidden="1">
      <c r="A126" s="375" t="e">
        <f>#REF!</f>
        <v>#REF!</v>
      </c>
      <c r="B126" s="376" t="e">
        <f>#REF!</f>
        <v>#REF!</v>
      </c>
      <c r="C126" s="1553" t="e">
        <f>#REF!</f>
        <v>#REF!</v>
      </c>
      <c r="D126" s="1553"/>
      <c r="E126" s="1553"/>
      <c r="F126" s="1553"/>
      <c r="G126" s="1553"/>
      <c r="H126" s="378"/>
      <c r="AE126" s="379"/>
      <c r="AF126" s="379"/>
      <c r="AH126" s="377"/>
      <c r="AI126" s="379"/>
    </row>
    <row r="127" spans="1:35" s="311" customFormat="1" hidden="1">
      <c r="A127" s="375" t="e">
        <f>#REF!</f>
        <v>#REF!</v>
      </c>
      <c r="B127" s="376" t="e">
        <f>#REF!</f>
        <v>#REF!</v>
      </c>
      <c r="C127" s="1553" t="e">
        <f>#REF!</f>
        <v>#REF!</v>
      </c>
      <c r="D127" s="1553"/>
      <c r="E127" s="1553"/>
      <c r="F127" s="1553"/>
      <c r="G127" s="1553"/>
      <c r="H127" s="378"/>
      <c r="AE127" s="379"/>
      <c r="AF127" s="379"/>
      <c r="AH127" s="377"/>
      <c r="AI127" s="379"/>
    </row>
    <row r="128" spans="1:35" s="311" customFormat="1" hidden="1">
      <c r="A128" s="375" t="e">
        <f>#REF!</f>
        <v>#REF!</v>
      </c>
      <c r="B128" s="376" t="e">
        <f>#REF!</f>
        <v>#REF!</v>
      </c>
      <c r="C128" s="1553" t="e">
        <f>#REF!</f>
        <v>#REF!</v>
      </c>
      <c r="D128" s="1553"/>
      <c r="E128" s="1553"/>
      <c r="F128" s="1553"/>
      <c r="G128" s="1553"/>
      <c r="H128" s="378"/>
      <c r="AE128" s="379"/>
      <c r="AF128" s="379"/>
      <c r="AH128" s="377"/>
      <c r="AI128" s="379"/>
    </row>
    <row r="129" spans="1:35" s="311" customFormat="1" hidden="1">
      <c r="A129" s="375"/>
      <c r="B129" s="374" t="e">
        <f>#REF!</f>
        <v>#REF!</v>
      </c>
      <c r="C129" s="1553" t="e">
        <f>#REF!</f>
        <v>#REF!</v>
      </c>
      <c r="D129" s="1553"/>
      <c r="E129" s="1553"/>
      <c r="F129" s="1553"/>
      <c r="G129" s="1553"/>
      <c r="H129" s="378"/>
      <c r="AE129" s="379"/>
      <c r="AF129" s="379"/>
      <c r="AH129" s="379"/>
      <c r="AI129" s="379"/>
    </row>
    <row r="130" spans="1:35" s="311" customFormat="1" ht="20.100000000000001" hidden="1" customHeight="1">
      <c r="A130" s="382" t="e">
        <f>#REF!</f>
        <v>#REF!</v>
      </c>
      <c r="B130" s="374" t="e">
        <f>#REF!</f>
        <v>#REF!</v>
      </c>
      <c r="C130" s="1553"/>
      <c r="D130" s="1553"/>
      <c r="E130" s="1553"/>
      <c r="F130" s="1553"/>
      <c r="G130" s="1553"/>
      <c r="H130" s="378"/>
      <c r="AE130" s="379"/>
      <c r="AF130" s="379"/>
      <c r="AH130" s="379"/>
      <c r="AI130" s="379"/>
    </row>
    <row r="131" spans="1:35" s="311" customFormat="1" hidden="1">
      <c r="A131" s="375" t="e">
        <f>#REF!</f>
        <v>#REF!</v>
      </c>
      <c r="B131" s="376" t="e">
        <f>#REF!</f>
        <v>#REF!</v>
      </c>
      <c r="C131" s="1553" t="e">
        <f>#REF!</f>
        <v>#REF!</v>
      </c>
      <c r="D131" s="1553"/>
      <c r="E131" s="1553"/>
      <c r="F131" s="1553"/>
      <c r="G131" s="1553"/>
      <c r="H131" s="378"/>
      <c r="AE131" s="379"/>
      <c r="AF131" s="379"/>
      <c r="AH131" s="377"/>
      <c r="AI131" s="379"/>
    </row>
    <row r="132" spans="1:35" s="311" customFormat="1" hidden="1">
      <c r="A132" s="375" t="e">
        <f>#REF!</f>
        <v>#REF!</v>
      </c>
      <c r="B132" s="376" t="e">
        <f>#REF!</f>
        <v>#REF!</v>
      </c>
      <c r="C132" s="1553" t="e">
        <f>#REF!</f>
        <v>#REF!</v>
      </c>
      <c r="D132" s="1553"/>
      <c r="E132" s="1553"/>
      <c r="F132" s="1553"/>
      <c r="G132" s="1553"/>
      <c r="H132" s="378"/>
      <c r="AE132" s="379"/>
      <c r="AF132" s="379"/>
      <c r="AH132" s="377"/>
      <c r="AI132" s="379"/>
    </row>
    <row r="133" spans="1:35" s="311" customFormat="1" ht="20.100000000000001" hidden="1" customHeight="1">
      <c r="A133" s="375" t="e">
        <f>#REF!</f>
        <v>#REF!</v>
      </c>
      <c r="B133" s="376" t="e">
        <f>#REF!</f>
        <v>#REF!</v>
      </c>
      <c r="C133" s="1553" t="e">
        <f>#REF!</f>
        <v>#REF!</v>
      </c>
      <c r="D133" s="1553"/>
      <c r="E133" s="1553"/>
      <c r="F133" s="1553"/>
      <c r="G133" s="1553"/>
      <c r="H133" s="378"/>
      <c r="AE133" s="379"/>
      <c r="AF133" s="379"/>
      <c r="AH133" s="377"/>
      <c r="AI133" s="379"/>
    </row>
    <row r="134" spans="1:35" s="311" customFormat="1" hidden="1">
      <c r="A134" s="375" t="e">
        <f>#REF!</f>
        <v>#REF!</v>
      </c>
      <c r="B134" s="376" t="e">
        <f>#REF!</f>
        <v>#REF!</v>
      </c>
      <c r="C134" s="1553" t="e">
        <f>#REF!</f>
        <v>#REF!</v>
      </c>
      <c r="D134" s="1553"/>
      <c r="E134" s="1553"/>
      <c r="F134" s="1553"/>
      <c r="G134" s="1553"/>
      <c r="H134" s="378"/>
      <c r="AE134" s="379"/>
      <c r="AF134" s="379"/>
      <c r="AH134" s="377"/>
      <c r="AI134" s="379"/>
    </row>
    <row r="135" spans="1:35" s="312" customFormat="1" ht="20.100000000000001" hidden="1" customHeight="1">
      <c r="A135" s="383"/>
      <c r="B135" s="374" t="e">
        <f>#REF!</f>
        <v>#REF!</v>
      </c>
      <c r="C135" s="1553" t="e">
        <f>#REF!</f>
        <v>#REF!</v>
      </c>
      <c r="D135" s="1553"/>
      <c r="E135" s="1553"/>
      <c r="F135" s="1553"/>
      <c r="G135" s="1553"/>
      <c r="H135" s="378"/>
      <c r="AE135" s="379"/>
      <c r="AF135" s="379"/>
      <c r="AH135" s="379"/>
      <c r="AI135" s="379"/>
    </row>
    <row r="136" spans="1:35" s="311" customFormat="1" ht="24" hidden="1" customHeight="1">
      <c r="A136" s="382" t="e">
        <f>#REF!</f>
        <v>#REF!</v>
      </c>
      <c r="B136" s="374" t="e">
        <f>#REF!</f>
        <v>#REF!</v>
      </c>
      <c r="C136" s="1553"/>
      <c r="D136" s="1553"/>
      <c r="E136" s="1553"/>
      <c r="F136" s="1553"/>
      <c r="G136" s="1553"/>
      <c r="H136" s="378"/>
      <c r="AE136" s="379"/>
      <c r="AF136" s="379"/>
      <c r="AH136" s="379"/>
      <c r="AI136" s="379"/>
    </row>
    <row r="137" spans="1:35" s="311" customFormat="1" hidden="1">
      <c r="A137" s="375" t="e">
        <f>#REF!</f>
        <v>#REF!</v>
      </c>
      <c r="B137" s="376" t="e">
        <f>#REF!</f>
        <v>#REF!</v>
      </c>
      <c r="C137" s="1553" t="e">
        <f>#REF!</f>
        <v>#REF!</v>
      </c>
      <c r="D137" s="1553"/>
      <c r="E137" s="1553"/>
      <c r="F137" s="1553"/>
      <c r="G137" s="1553"/>
      <c r="H137" s="378"/>
      <c r="AE137" s="379"/>
      <c r="AF137" s="379"/>
      <c r="AH137" s="377"/>
      <c r="AI137" s="379"/>
    </row>
    <row r="138" spans="1:35" s="311" customFormat="1" hidden="1">
      <c r="A138" s="375" t="e">
        <f>#REF!</f>
        <v>#REF!</v>
      </c>
      <c r="B138" s="376" t="e">
        <f>#REF!</f>
        <v>#REF!</v>
      </c>
      <c r="C138" s="1553" t="e">
        <f>#REF!</f>
        <v>#REF!</v>
      </c>
      <c r="D138" s="1553"/>
      <c r="E138" s="1553"/>
      <c r="F138" s="1553"/>
      <c r="G138" s="1553"/>
      <c r="H138" s="378"/>
      <c r="AE138" s="379"/>
      <c r="AF138" s="379"/>
      <c r="AH138" s="377"/>
      <c r="AI138" s="379"/>
    </row>
    <row r="139" spans="1:35" s="311" customFormat="1" ht="33" hidden="1" customHeight="1">
      <c r="A139" s="375" t="e">
        <f>#REF!</f>
        <v>#REF!</v>
      </c>
      <c r="B139" s="376" t="e">
        <f>#REF!</f>
        <v>#REF!</v>
      </c>
      <c r="C139" s="1553" t="e">
        <f>#REF!</f>
        <v>#REF!</v>
      </c>
      <c r="D139" s="1553"/>
      <c r="E139" s="1553"/>
      <c r="F139" s="1553"/>
      <c r="G139" s="1553"/>
      <c r="H139" s="378"/>
      <c r="AE139" s="379"/>
      <c r="AF139" s="379"/>
      <c r="AH139" s="377"/>
      <c r="AI139" s="379"/>
    </row>
    <row r="140" spans="1:35" s="312" customFormat="1" ht="20.100000000000001" hidden="1" customHeight="1">
      <c r="A140" s="375"/>
      <c r="B140" s="374" t="e">
        <f>#REF!</f>
        <v>#REF!</v>
      </c>
      <c r="C140" s="1553" t="e">
        <f>#REF!</f>
        <v>#REF!</v>
      </c>
      <c r="D140" s="1553"/>
      <c r="E140" s="1553"/>
      <c r="F140" s="1553"/>
      <c r="G140" s="1553"/>
      <c r="H140" s="378"/>
      <c r="AE140" s="379"/>
      <c r="AF140" s="379"/>
      <c r="AH140" s="379"/>
      <c r="AI140" s="379"/>
    </row>
    <row r="141" spans="1:35" s="311" customFormat="1" ht="20.100000000000001" hidden="1" customHeight="1">
      <c r="A141" s="382" t="e">
        <f>#REF!</f>
        <v>#REF!</v>
      </c>
      <c r="B141" s="374" t="e">
        <f>#REF!</f>
        <v>#REF!</v>
      </c>
      <c r="C141" s="1553"/>
      <c r="D141" s="1553"/>
      <c r="E141" s="1553"/>
      <c r="F141" s="1553"/>
      <c r="G141" s="1553"/>
      <c r="H141" s="378"/>
      <c r="AE141" s="379"/>
      <c r="AF141" s="379"/>
      <c r="AH141" s="379"/>
      <c r="AI141" s="379"/>
    </row>
    <row r="142" spans="1:35" s="311" customFormat="1" hidden="1">
      <c r="A142" s="375" t="e">
        <f>#REF!</f>
        <v>#REF!</v>
      </c>
      <c r="B142" s="376" t="e">
        <f>#REF!</f>
        <v>#REF!</v>
      </c>
      <c r="C142" s="1553" t="e">
        <f>#REF!</f>
        <v>#REF!</v>
      </c>
      <c r="D142" s="1553"/>
      <c r="E142" s="1553"/>
      <c r="F142" s="1553"/>
      <c r="G142" s="1553"/>
      <c r="H142" s="378"/>
      <c r="AE142" s="379"/>
      <c r="AF142" s="379"/>
      <c r="AH142" s="377"/>
      <c r="AI142" s="379"/>
    </row>
    <row r="143" spans="1:35" s="311" customFormat="1" hidden="1">
      <c r="A143" s="375" t="e">
        <f>#REF!</f>
        <v>#REF!</v>
      </c>
      <c r="B143" s="376" t="e">
        <f>#REF!</f>
        <v>#REF!</v>
      </c>
      <c r="C143" s="1553" t="e">
        <f>#REF!</f>
        <v>#REF!</v>
      </c>
      <c r="D143" s="1553"/>
      <c r="E143" s="1553"/>
      <c r="F143" s="1553"/>
      <c r="G143" s="1553"/>
      <c r="H143" s="378"/>
      <c r="AE143" s="379"/>
      <c r="AF143" s="379"/>
      <c r="AH143" s="377"/>
      <c r="AI143" s="379"/>
    </row>
    <row r="144" spans="1:35" s="311" customFormat="1" hidden="1">
      <c r="A144" s="375" t="e">
        <f>#REF!</f>
        <v>#REF!</v>
      </c>
      <c r="B144" s="376" t="e">
        <f>#REF!</f>
        <v>#REF!</v>
      </c>
      <c r="C144" s="1553" t="e">
        <f>#REF!</f>
        <v>#REF!</v>
      </c>
      <c r="D144" s="1553"/>
      <c r="E144" s="1553"/>
      <c r="F144" s="1553"/>
      <c r="G144" s="1553"/>
      <c r="H144" s="378"/>
      <c r="AE144" s="379"/>
      <c r="AF144" s="379"/>
      <c r="AH144" s="377"/>
      <c r="AI144" s="379"/>
    </row>
    <row r="145" spans="1:35" s="311" customFormat="1" hidden="1">
      <c r="A145" s="375"/>
      <c r="B145" s="374" t="e">
        <f>#REF!</f>
        <v>#REF!</v>
      </c>
      <c r="C145" s="1553" t="e">
        <f>#REF!</f>
        <v>#REF!</v>
      </c>
      <c r="D145" s="1553"/>
      <c r="E145" s="1553"/>
      <c r="F145" s="1553"/>
      <c r="G145" s="1553"/>
      <c r="H145" s="378"/>
      <c r="AE145" s="379"/>
      <c r="AF145" s="379"/>
      <c r="AH145" s="379"/>
      <c r="AI145" s="379"/>
    </row>
    <row r="146" spans="1:35" s="311" customFormat="1" ht="20.100000000000001" hidden="1" customHeight="1">
      <c r="A146" s="382" t="e">
        <f>#REF!</f>
        <v>#REF!</v>
      </c>
      <c r="B146" s="374" t="e">
        <f>#REF!</f>
        <v>#REF!</v>
      </c>
      <c r="C146" s="1553"/>
      <c r="D146" s="1553"/>
      <c r="E146" s="1553"/>
      <c r="F146" s="1553"/>
      <c r="G146" s="1553"/>
      <c r="H146" s="378"/>
      <c r="AE146" s="379"/>
      <c r="AF146" s="379"/>
      <c r="AH146" s="379"/>
      <c r="AI146" s="379"/>
    </row>
    <row r="147" spans="1:35" s="311" customFormat="1" hidden="1">
      <c r="A147" s="375" t="e">
        <f>#REF!</f>
        <v>#REF!</v>
      </c>
      <c r="B147" s="376" t="e">
        <f>#REF!</f>
        <v>#REF!</v>
      </c>
      <c r="C147" s="1553" t="e">
        <f>#REF!</f>
        <v>#REF!</v>
      </c>
      <c r="D147" s="1553"/>
      <c r="E147" s="1553"/>
      <c r="F147" s="1553"/>
      <c r="G147" s="1553"/>
      <c r="H147" s="378"/>
      <c r="AE147" s="379"/>
      <c r="AF147" s="379"/>
      <c r="AH147" s="377"/>
      <c r="AI147" s="379"/>
    </row>
    <row r="148" spans="1:35" s="311" customFormat="1" hidden="1">
      <c r="A148" s="375" t="e">
        <f>#REF!</f>
        <v>#REF!</v>
      </c>
      <c r="B148" s="376" t="e">
        <f>#REF!</f>
        <v>#REF!</v>
      </c>
      <c r="C148" s="1553" t="e">
        <f>#REF!</f>
        <v>#REF!</v>
      </c>
      <c r="D148" s="1553"/>
      <c r="E148" s="1553"/>
      <c r="F148" s="1553"/>
      <c r="G148" s="1553"/>
      <c r="H148" s="378"/>
      <c r="AE148" s="379"/>
      <c r="AF148" s="379"/>
      <c r="AH148" s="377"/>
      <c r="AI148" s="379"/>
    </row>
    <row r="149" spans="1:35" s="311" customFormat="1" hidden="1">
      <c r="A149" s="375" t="e">
        <f>#REF!</f>
        <v>#REF!</v>
      </c>
      <c r="B149" s="376" t="e">
        <f>#REF!</f>
        <v>#REF!</v>
      </c>
      <c r="C149" s="1553" t="e">
        <f>#REF!</f>
        <v>#REF!</v>
      </c>
      <c r="D149" s="1553"/>
      <c r="E149" s="1553"/>
      <c r="F149" s="1553"/>
      <c r="G149" s="1553"/>
      <c r="H149" s="378"/>
      <c r="AE149" s="379"/>
      <c r="AF149" s="379"/>
      <c r="AH149" s="377"/>
      <c r="AI149" s="379"/>
    </row>
    <row r="150" spans="1:35" s="311" customFormat="1" hidden="1">
      <c r="A150" s="375" t="e">
        <f>#REF!</f>
        <v>#REF!</v>
      </c>
      <c r="B150" s="376" t="e">
        <f>#REF!</f>
        <v>#REF!</v>
      </c>
      <c r="C150" s="1553" t="e">
        <f>#REF!</f>
        <v>#REF!</v>
      </c>
      <c r="D150" s="1553"/>
      <c r="E150" s="1553"/>
      <c r="F150" s="1553"/>
      <c r="G150" s="1553"/>
      <c r="H150" s="378"/>
      <c r="AE150" s="379"/>
      <c r="AF150" s="379"/>
      <c r="AH150" s="377"/>
      <c r="AI150" s="379"/>
    </row>
    <row r="151" spans="1:35" s="312" customFormat="1" ht="20.100000000000001" hidden="1" customHeight="1">
      <c r="A151" s="375"/>
      <c r="B151" s="374" t="e">
        <f>#REF!</f>
        <v>#REF!</v>
      </c>
      <c r="C151" s="1553" t="e">
        <f>#REF!</f>
        <v>#REF!</v>
      </c>
      <c r="D151" s="1553"/>
      <c r="E151" s="1553"/>
      <c r="F151" s="1553"/>
      <c r="G151" s="1553"/>
      <c r="H151" s="378"/>
      <c r="AE151" s="379"/>
      <c r="AF151" s="379"/>
      <c r="AH151" s="379"/>
      <c r="AI151" s="379"/>
    </row>
    <row r="152" spans="1:35" s="311" customFormat="1" ht="20.100000000000001" hidden="1" customHeight="1">
      <c r="A152" s="384"/>
      <c r="B152" s="374" t="e">
        <f>#REF!</f>
        <v>#REF!</v>
      </c>
      <c r="C152" s="1553" t="e">
        <f>#REF!</f>
        <v>#REF!</v>
      </c>
      <c r="D152" s="1553"/>
      <c r="E152" s="1553"/>
      <c r="F152" s="1553"/>
      <c r="G152" s="1553"/>
      <c r="H152" s="378"/>
      <c r="AE152" s="379"/>
      <c r="AF152" s="379"/>
      <c r="AH152" s="379"/>
      <c r="AI152" s="379"/>
    </row>
    <row r="153" spans="1:35" s="311" customFormat="1" hidden="1">
      <c r="A153" s="384"/>
      <c r="B153" s="374"/>
      <c r="C153" s="1553"/>
      <c r="D153" s="1553"/>
      <c r="E153" s="1553"/>
      <c r="F153" s="1553"/>
      <c r="G153" s="1553"/>
      <c r="H153" s="378"/>
      <c r="AE153" s="379"/>
      <c r="AF153" s="379"/>
      <c r="AH153" s="379"/>
      <c r="AI153" s="379"/>
    </row>
    <row r="154" spans="1:35" s="311" customFormat="1" ht="20.100000000000001" hidden="1" customHeight="1">
      <c r="A154" s="381" t="e">
        <f>#REF!</f>
        <v>#REF!</v>
      </c>
      <c r="B154" s="374" t="e">
        <f>#REF!</f>
        <v>#REF!</v>
      </c>
      <c r="C154" s="1553"/>
      <c r="D154" s="1553"/>
      <c r="E154" s="1553"/>
      <c r="F154" s="1553"/>
      <c r="G154" s="1553"/>
      <c r="H154" s="378"/>
      <c r="AE154" s="379"/>
      <c r="AF154" s="379"/>
      <c r="AH154" s="379"/>
      <c r="AI154" s="379"/>
    </row>
    <row r="155" spans="1:35" s="311" customFormat="1" ht="30" hidden="1" customHeight="1">
      <c r="A155" s="382" t="e">
        <f>#REF!</f>
        <v>#REF!</v>
      </c>
      <c r="B155" s="374" t="e">
        <f>#REF!</f>
        <v>#REF!</v>
      </c>
      <c r="C155" s="1553"/>
      <c r="D155" s="1553"/>
      <c r="E155" s="1553"/>
      <c r="F155" s="1553"/>
      <c r="G155" s="1553"/>
      <c r="H155" s="378"/>
      <c r="AE155" s="379"/>
      <c r="AF155" s="379"/>
      <c r="AH155" s="379"/>
      <c r="AI155" s="379"/>
    </row>
    <row r="156" spans="1:35" s="311" customFormat="1" hidden="1">
      <c r="A156" s="375" t="e">
        <f>#REF!</f>
        <v>#REF!</v>
      </c>
      <c r="B156" s="376" t="e">
        <f>#REF!</f>
        <v>#REF!</v>
      </c>
      <c r="C156" s="1553" t="e">
        <f>#REF!</f>
        <v>#REF!</v>
      </c>
      <c r="D156" s="1553"/>
      <c r="E156" s="1553"/>
      <c r="F156" s="1553"/>
      <c r="G156" s="1553"/>
      <c r="H156" s="378"/>
      <c r="AE156" s="379"/>
      <c r="AF156" s="379"/>
      <c r="AH156" s="377"/>
      <c r="AI156" s="379"/>
    </row>
    <row r="157" spans="1:35" s="311" customFormat="1" hidden="1">
      <c r="A157" s="375" t="e">
        <f>#REF!</f>
        <v>#REF!</v>
      </c>
      <c r="B157" s="376" t="e">
        <f>#REF!</f>
        <v>#REF!</v>
      </c>
      <c r="C157" s="1553" t="e">
        <f>#REF!</f>
        <v>#REF!</v>
      </c>
      <c r="D157" s="1553"/>
      <c r="E157" s="1553"/>
      <c r="F157" s="1553"/>
      <c r="G157" s="1553"/>
      <c r="H157" s="378"/>
      <c r="AE157" s="379"/>
      <c r="AF157" s="379"/>
      <c r="AH157" s="377"/>
      <c r="AI157" s="379"/>
    </row>
    <row r="158" spans="1:35" s="311" customFormat="1" hidden="1">
      <c r="A158" s="375" t="e">
        <f>#REF!</f>
        <v>#REF!</v>
      </c>
      <c r="B158" s="376" t="e">
        <f>#REF!</f>
        <v>#REF!</v>
      </c>
      <c r="C158" s="1553" t="e">
        <f>#REF!</f>
        <v>#REF!</v>
      </c>
      <c r="D158" s="1553"/>
      <c r="E158" s="1553"/>
      <c r="F158" s="1553"/>
      <c r="G158" s="1553"/>
      <c r="H158" s="378"/>
      <c r="AE158" s="379"/>
      <c r="AF158" s="379"/>
      <c r="AH158" s="377"/>
      <c r="AI158" s="379"/>
    </row>
    <row r="159" spans="1:35" s="311" customFormat="1" ht="20.100000000000001" hidden="1" customHeight="1">
      <c r="A159" s="385"/>
      <c r="B159" s="374" t="e">
        <f>#REF!</f>
        <v>#REF!</v>
      </c>
      <c r="C159" s="1553" t="e">
        <f>#REF!</f>
        <v>#REF!</v>
      </c>
      <c r="D159" s="1553"/>
      <c r="E159" s="1553"/>
      <c r="F159" s="1553"/>
      <c r="G159" s="1553"/>
      <c r="H159" s="378"/>
      <c r="AE159" s="379"/>
      <c r="AF159" s="379"/>
      <c r="AH159" s="379"/>
      <c r="AI159" s="379"/>
    </row>
    <row r="160" spans="1:35" s="311" customFormat="1" ht="20.100000000000001" hidden="1" customHeight="1">
      <c r="A160" s="384"/>
      <c r="B160" s="374" t="e">
        <f>#REF!</f>
        <v>#REF!</v>
      </c>
      <c r="C160" s="1553" t="e">
        <f>#REF!</f>
        <v>#REF!</v>
      </c>
      <c r="D160" s="1553"/>
      <c r="E160" s="1553"/>
      <c r="F160" s="1553"/>
      <c r="G160" s="1553"/>
      <c r="H160" s="378"/>
      <c r="AE160" s="379"/>
      <c r="AF160" s="379"/>
      <c r="AH160" s="379"/>
      <c r="AI160" s="379"/>
    </row>
    <row r="161" spans="1:35" s="311" customFormat="1" ht="20.100000000000001" hidden="1" customHeight="1">
      <c r="A161" s="373" t="e">
        <f>#REF!</f>
        <v>#REF!</v>
      </c>
      <c r="B161" s="374" t="e">
        <f>#REF!</f>
        <v>#REF!</v>
      </c>
      <c r="C161" s="1553"/>
      <c r="D161" s="1553"/>
      <c r="E161" s="1553"/>
      <c r="F161" s="1553"/>
      <c r="G161" s="1553"/>
      <c r="H161" s="378"/>
      <c r="AE161" s="379"/>
      <c r="AF161" s="379"/>
      <c r="AH161" s="379"/>
      <c r="AI161" s="379"/>
    </row>
    <row r="162" spans="1:35" s="311" customFormat="1" ht="30" hidden="1" customHeight="1">
      <c r="A162" s="381" t="e">
        <f>#REF!</f>
        <v>#REF!</v>
      </c>
      <c r="B162" s="374" t="e">
        <f>#REF!</f>
        <v>#REF!</v>
      </c>
      <c r="C162" s="1553"/>
      <c r="D162" s="1553"/>
      <c r="E162" s="1553"/>
      <c r="F162" s="1553"/>
      <c r="G162" s="1553"/>
      <c r="H162" s="378"/>
      <c r="AE162" s="379"/>
      <c r="AF162" s="379"/>
      <c r="AH162" s="379"/>
      <c r="AI162" s="379"/>
    </row>
    <row r="163" spans="1:35" s="311" customFormat="1" ht="20.100000000000001" hidden="1" customHeight="1">
      <c r="A163" s="375" t="e">
        <f>#REF!</f>
        <v>#REF!</v>
      </c>
      <c r="B163" s="376" t="e">
        <f>#REF!</f>
        <v>#REF!</v>
      </c>
      <c r="C163" s="1553" t="e">
        <f>#REF!</f>
        <v>#REF!</v>
      </c>
      <c r="D163" s="1553"/>
      <c r="E163" s="1553"/>
      <c r="F163" s="1553"/>
      <c r="G163" s="1553"/>
      <c r="H163" s="378"/>
      <c r="AE163" s="379"/>
      <c r="AF163" s="379"/>
      <c r="AH163" s="377"/>
      <c r="AI163" s="379"/>
    </row>
    <row r="164" spans="1:35" s="311" customFormat="1" ht="20.100000000000001" hidden="1" customHeight="1">
      <c r="A164" s="375" t="e">
        <f>#REF!</f>
        <v>#REF!</v>
      </c>
      <c r="B164" s="376" t="e">
        <f>#REF!</f>
        <v>#REF!</v>
      </c>
      <c r="C164" s="1553" t="e">
        <f>#REF!</f>
        <v>#REF!</v>
      </c>
      <c r="D164" s="1553"/>
      <c r="E164" s="1553"/>
      <c r="F164" s="1553"/>
      <c r="G164" s="1553"/>
      <c r="H164" s="378"/>
      <c r="AE164" s="379"/>
      <c r="AF164" s="379"/>
      <c r="AH164" s="377"/>
      <c r="AI164" s="379"/>
    </row>
    <row r="165" spans="1:35" s="311" customFormat="1" ht="20.100000000000001" hidden="1" customHeight="1">
      <c r="A165" s="375" t="e">
        <f>#REF!</f>
        <v>#REF!</v>
      </c>
      <c r="B165" s="376" t="e">
        <f>#REF!</f>
        <v>#REF!</v>
      </c>
      <c r="C165" s="1553" t="e">
        <f>#REF!</f>
        <v>#REF!</v>
      </c>
      <c r="D165" s="1553"/>
      <c r="E165" s="1553"/>
      <c r="F165" s="1553"/>
      <c r="G165" s="1553"/>
      <c r="H165" s="378"/>
      <c r="AE165" s="379"/>
      <c r="AF165" s="379"/>
      <c r="AH165" s="377"/>
      <c r="AI165" s="379"/>
    </row>
    <row r="166" spans="1:35" s="311" customFormat="1" ht="20.100000000000001" hidden="1" customHeight="1">
      <c r="A166" s="375" t="e">
        <f>#REF!</f>
        <v>#REF!</v>
      </c>
      <c r="B166" s="376" t="e">
        <f>#REF!</f>
        <v>#REF!</v>
      </c>
      <c r="C166" s="1553" t="e">
        <f>#REF!</f>
        <v>#REF!</v>
      </c>
      <c r="D166" s="1553"/>
      <c r="E166" s="1553"/>
      <c r="F166" s="1553"/>
      <c r="G166" s="1553"/>
      <c r="H166" s="378"/>
      <c r="AE166" s="379"/>
      <c r="AF166" s="379"/>
      <c r="AH166" s="377"/>
      <c r="AI166" s="379"/>
    </row>
    <row r="167" spans="1:35" s="311" customFormat="1" ht="20.100000000000001" hidden="1" customHeight="1">
      <c r="A167" s="375" t="e">
        <f>#REF!</f>
        <v>#REF!</v>
      </c>
      <c r="B167" s="376" t="e">
        <f>#REF!</f>
        <v>#REF!</v>
      </c>
      <c r="C167" s="1553" t="e">
        <f>#REF!</f>
        <v>#REF!</v>
      </c>
      <c r="D167" s="1553"/>
      <c r="E167" s="1553"/>
      <c r="F167" s="1553"/>
      <c r="G167" s="1553"/>
      <c r="H167" s="378"/>
      <c r="AE167" s="379"/>
      <c r="AF167" s="379"/>
      <c r="AH167" s="377"/>
      <c r="AI167" s="379"/>
    </row>
    <row r="168" spans="1:35" s="311" customFormat="1" ht="20.100000000000001" hidden="1" customHeight="1">
      <c r="A168" s="380"/>
      <c r="B168" s="374" t="e">
        <f>#REF!</f>
        <v>#REF!</v>
      </c>
      <c r="C168" s="1553" t="e">
        <f>#REF!</f>
        <v>#REF!</v>
      </c>
      <c r="D168" s="1553"/>
      <c r="E168" s="1553"/>
      <c r="F168" s="1553"/>
      <c r="G168" s="1553"/>
      <c r="H168" s="378"/>
      <c r="AE168" s="379"/>
      <c r="AF168" s="379"/>
      <c r="AH168" s="379"/>
      <c r="AI168" s="379"/>
    </row>
    <row r="169" spans="1:35" s="311" customFormat="1" ht="20.100000000000001" hidden="1" customHeight="1">
      <c r="A169" s="381" t="e">
        <f>#REF!</f>
        <v>#REF!</v>
      </c>
      <c r="B169" s="374" t="e">
        <f>#REF!</f>
        <v>#REF!</v>
      </c>
      <c r="C169" s="1553"/>
      <c r="D169" s="1553"/>
      <c r="E169" s="1553"/>
      <c r="F169" s="1553"/>
      <c r="G169" s="1553"/>
      <c r="H169" s="378"/>
      <c r="AE169" s="379"/>
      <c r="AF169" s="379"/>
      <c r="AH169" s="379"/>
      <c r="AI169" s="379"/>
    </row>
    <row r="170" spans="1:35" s="311" customFormat="1" ht="20.100000000000001" hidden="1" customHeight="1">
      <c r="A170" s="375" t="e">
        <f>#REF!</f>
        <v>#REF!</v>
      </c>
      <c r="B170" s="386" t="e">
        <f>#REF!</f>
        <v>#REF!</v>
      </c>
      <c r="C170" s="1553" t="e">
        <f>#REF!</f>
        <v>#REF!</v>
      </c>
      <c r="D170" s="1553"/>
      <c r="E170" s="1553"/>
      <c r="F170" s="1553"/>
      <c r="G170" s="1553"/>
      <c r="H170" s="378"/>
      <c r="AE170" s="379"/>
      <c r="AF170" s="379"/>
      <c r="AH170" s="377"/>
      <c r="AI170" s="379"/>
    </row>
    <row r="171" spans="1:35" s="311" customFormat="1" ht="20.100000000000001" hidden="1" customHeight="1">
      <c r="A171" s="375" t="e">
        <f>#REF!</f>
        <v>#REF!</v>
      </c>
      <c r="B171" s="386" t="e">
        <f>#REF!</f>
        <v>#REF!</v>
      </c>
      <c r="C171" s="1553" t="e">
        <f>#REF!</f>
        <v>#REF!</v>
      </c>
      <c r="D171" s="1553"/>
      <c r="E171" s="1553"/>
      <c r="F171" s="1553"/>
      <c r="G171" s="1553"/>
      <c r="H171" s="378"/>
      <c r="AE171" s="379"/>
      <c r="AF171" s="379"/>
      <c r="AH171" s="377"/>
      <c r="AI171" s="379"/>
    </row>
    <row r="172" spans="1:35" s="311" customFormat="1" ht="20.100000000000001" hidden="1" customHeight="1">
      <c r="A172" s="375" t="e">
        <f>#REF!</f>
        <v>#REF!</v>
      </c>
      <c r="B172" s="386" t="e">
        <f>#REF!</f>
        <v>#REF!</v>
      </c>
      <c r="C172" s="1553" t="e">
        <f>#REF!</f>
        <v>#REF!</v>
      </c>
      <c r="D172" s="1553"/>
      <c r="E172" s="1553"/>
      <c r="F172" s="1553"/>
      <c r="G172" s="1553"/>
      <c r="H172" s="378"/>
      <c r="AE172" s="379"/>
      <c r="AF172" s="379"/>
      <c r="AH172" s="377"/>
      <c r="AI172" s="379"/>
    </row>
    <row r="173" spans="1:35" s="311" customFormat="1" ht="20.100000000000001" hidden="1" customHeight="1">
      <c r="A173" s="375" t="e">
        <f>#REF!</f>
        <v>#REF!</v>
      </c>
      <c r="B173" s="386" t="e">
        <f>#REF!</f>
        <v>#REF!</v>
      </c>
      <c r="C173" s="1553" t="e">
        <f>#REF!</f>
        <v>#REF!</v>
      </c>
      <c r="D173" s="1553"/>
      <c r="E173" s="1553"/>
      <c r="F173" s="1553"/>
      <c r="G173" s="1553"/>
      <c r="H173" s="378"/>
      <c r="AE173" s="379"/>
      <c r="AF173" s="379"/>
      <c r="AH173" s="377"/>
      <c r="AI173" s="379"/>
    </row>
    <row r="174" spans="1:35" s="311" customFormat="1" ht="20.100000000000001" hidden="1" customHeight="1">
      <c r="A174" s="375" t="e">
        <f>#REF!</f>
        <v>#REF!</v>
      </c>
      <c r="B174" s="386" t="e">
        <f>#REF!</f>
        <v>#REF!</v>
      </c>
      <c r="C174" s="1553" t="e">
        <f>#REF!</f>
        <v>#REF!</v>
      </c>
      <c r="D174" s="1553"/>
      <c r="E174" s="1553"/>
      <c r="F174" s="1553"/>
      <c r="G174" s="1553"/>
      <c r="H174" s="378"/>
      <c r="AE174" s="379"/>
      <c r="AF174" s="379"/>
      <c r="AH174" s="377"/>
      <c r="AI174" s="379"/>
    </row>
    <row r="175" spans="1:35" s="311" customFormat="1" ht="20.100000000000001" hidden="1" customHeight="1">
      <c r="A175" s="375" t="e">
        <f>#REF!</f>
        <v>#REF!</v>
      </c>
      <c r="B175" s="386" t="e">
        <f>#REF!</f>
        <v>#REF!</v>
      </c>
      <c r="C175" s="1553" t="e">
        <f>#REF!</f>
        <v>#REF!</v>
      </c>
      <c r="D175" s="1553"/>
      <c r="E175" s="1553"/>
      <c r="F175" s="1553"/>
      <c r="G175" s="1553"/>
      <c r="H175" s="378"/>
      <c r="AE175" s="379"/>
      <c r="AF175" s="379"/>
      <c r="AH175" s="377"/>
      <c r="AI175" s="379"/>
    </row>
    <row r="176" spans="1:35" s="311" customFormat="1" ht="20.100000000000001" hidden="1" customHeight="1">
      <c r="A176" s="387"/>
      <c r="B176" s="374" t="e">
        <f>#REF!</f>
        <v>#REF!</v>
      </c>
      <c r="C176" s="1553" t="e">
        <f>#REF!</f>
        <v>#REF!</v>
      </c>
      <c r="D176" s="1553"/>
      <c r="E176" s="1553"/>
      <c r="F176" s="1553"/>
      <c r="G176" s="1553"/>
      <c r="H176" s="378"/>
      <c r="AE176" s="379"/>
      <c r="AF176" s="379"/>
      <c r="AH176" s="379"/>
      <c r="AI176" s="379"/>
    </row>
    <row r="177" spans="1:35" s="311" customFormat="1" ht="35.25" hidden="1" customHeight="1">
      <c r="A177" s="381" t="e">
        <f>#REF!</f>
        <v>#REF!</v>
      </c>
      <c r="B177" s="374" t="e">
        <f>#REF!</f>
        <v>#REF!</v>
      </c>
      <c r="C177" s="1553"/>
      <c r="D177" s="1553"/>
      <c r="E177" s="1553"/>
      <c r="F177" s="1553"/>
      <c r="G177" s="1553"/>
      <c r="H177" s="378"/>
      <c r="AE177" s="379"/>
      <c r="AF177" s="379"/>
      <c r="AH177" s="379"/>
      <c r="AI177" s="379"/>
    </row>
    <row r="178" spans="1:35" s="311" customFormat="1" ht="19.5" hidden="1" customHeight="1">
      <c r="A178" s="375" t="e">
        <f>#REF!</f>
        <v>#REF!</v>
      </c>
      <c r="B178" s="386" t="e">
        <f>#REF!</f>
        <v>#REF!</v>
      </c>
      <c r="C178" s="1553" t="e">
        <f>#REF!</f>
        <v>#REF!</v>
      </c>
      <c r="D178" s="1553"/>
      <c r="E178" s="1553"/>
      <c r="F178" s="1553"/>
      <c r="G178" s="1553"/>
      <c r="H178" s="378"/>
      <c r="AE178" s="379"/>
      <c r="AF178" s="379"/>
      <c r="AH178" s="377"/>
      <c r="AI178" s="379"/>
    </row>
    <row r="179" spans="1:35" s="311" customFormat="1" ht="19.5" hidden="1" customHeight="1">
      <c r="A179" s="375" t="e">
        <f>#REF!</f>
        <v>#REF!</v>
      </c>
      <c r="B179" s="386" t="e">
        <f>#REF!</f>
        <v>#REF!</v>
      </c>
      <c r="C179" s="1553" t="e">
        <f>#REF!</f>
        <v>#REF!</v>
      </c>
      <c r="D179" s="1553"/>
      <c r="E179" s="1553"/>
      <c r="F179" s="1553"/>
      <c r="G179" s="1553"/>
      <c r="H179" s="378"/>
      <c r="AE179" s="379"/>
      <c r="AF179" s="379"/>
      <c r="AH179" s="377"/>
      <c r="AI179" s="379"/>
    </row>
    <row r="180" spans="1:35" s="311" customFormat="1" ht="19.5" hidden="1" customHeight="1">
      <c r="A180" s="375" t="e">
        <f>#REF!</f>
        <v>#REF!</v>
      </c>
      <c r="B180" s="386" t="e">
        <f>#REF!</f>
        <v>#REF!</v>
      </c>
      <c r="C180" s="1553" t="e">
        <f>#REF!</f>
        <v>#REF!</v>
      </c>
      <c r="D180" s="1553"/>
      <c r="E180" s="1553"/>
      <c r="F180" s="1553"/>
      <c r="G180" s="1553"/>
      <c r="H180" s="378"/>
      <c r="AE180" s="379"/>
      <c r="AF180" s="379"/>
      <c r="AH180" s="377"/>
      <c r="AI180" s="379"/>
    </row>
    <row r="181" spans="1:35" s="311" customFormat="1" ht="19.5" hidden="1" customHeight="1">
      <c r="A181" s="375" t="e">
        <f>#REF!</f>
        <v>#REF!</v>
      </c>
      <c r="B181" s="386" t="e">
        <f>#REF!</f>
        <v>#REF!</v>
      </c>
      <c r="C181" s="1553" t="e">
        <f>#REF!</f>
        <v>#REF!</v>
      </c>
      <c r="D181" s="1553"/>
      <c r="E181" s="1553"/>
      <c r="F181" s="1553"/>
      <c r="G181" s="1553"/>
      <c r="H181" s="378"/>
      <c r="AE181" s="379"/>
      <c r="AF181" s="379"/>
      <c r="AH181" s="377"/>
      <c r="AI181" s="379"/>
    </row>
    <row r="182" spans="1:35" s="311" customFormat="1" ht="33" hidden="1" customHeight="1">
      <c r="A182" s="375" t="e">
        <f>#REF!</f>
        <v>#REF!</v>
      </c>
      <c r="B182" s="386" t="e">
        <f>#REF!</f>
        <v>#REF!</v>
      </c>
      <c r="C182" s="1553" t="e">
        <f>#REF!</f>
        <v>#REF!</v>
      </c>
      <c r="D182" s="1553"/>
      <c r="E182" s="1553"/>
      <c r="F182" s="1553"/>
      <c r="G182" s="1553"/>
      <c r="H182" s="378"/>
      <c r="AE182" s="379"/>
      <c r="AF182" s="379"/>
      <c r="AH182" s="377"/>
      <c r="AI182" s="379"/>
    </row>
    <row r="183" spans="1:35" s="311" customFormat="1" ht="19.5" hidden="1" customHeight="1">
      <c r="A183" s="375" t="e">
        <f>#REF!</f>
        <v>#REF!</v>
      </c>
      <c r="B183" s="386" t="e">
        <f>#REF!</f>
        <v>#REF!</v>
      </c>
      <c r="C183" s="1553" t="e">
        <f>#REF!</f>
        <v>#REF!</v>
      </c>
      <c r="D183" s="1553"/>
      <c r="E183" s="1553"/>
      <c r="F183" s="1553"/>
      <c r="G183" s="1553"/>
      <c r="H183" s="378"/>
      <c r="AE183" s="379"/>
      <c r="AF183" s="379"/>
      <c r="AH183" s="377"/>
      <c r="AI183" s="379"/>
    </row>
    <row r="184" spans="1:35" s="311" customFormat="1" ht="19.5" hidden="1" customHeight="1">
      <c r="A184" s="375" t="e">
        <f>#REF!</f>
        <v>#REF!</v>
      </c>
      <c r="B184" s="386" t="e">
        <f>#REF!</f>
        <v>#REF!</v>
      </c>
      <c r="C184" s="1553" t="e">
        <f>#REF!</f>
        <v>#REF!</v>
      </c>
      <c r="D184" s="1553"/>
      <c r="E184" s="1553"/>
      <c r="F184" s="1553"/>
      <c r="G184" s="1553"/>
      <c r="H184" s="378"/>
      <c r="AE184" s="379"/>
      <c r="AF184" s="379"/>
      <c r="AH184" s="377"/>
      <c r="AI184" s="379"/>
    </row>
    <row r="185" spans="1:35" s="311" customFormat="1" ht="19.5" hidden="1" customHeight="1">
      <c r="A185" s="375" t="e">
        <f>#REF!</f>
        <v>#REF!</v>
      </c>
      <c r="B185" s="386" t="e">
        <f>#REF!</f>
        <v>#REF!</v>
      </c>
      <c r="C185" s="1553" t="e">
        <f>#REF!</f>
        <v>#REF!</v>
      </c>
      <c r="D185" s="1553"/>
      <c r="E185" s="1553"/>
      <c r="F185" s="1553"/>
      <c r="G185" s="1553"/>
      <c r="H185" s="378"/>
      <c r="AE185" s="379"/>
      <c r="AF185" s="379"/>
      <c r="AH185" s="377"/>
      <c r="AI185" s="379"/>
    </row>
    <row r="186" spans="1:35" s="311" customFormat="1" ht="19.5" hidden="1" customHeight="1">
      <c r="A186" s="375" t="e">
        <f>#REF!</f>
        <v>#REF!</v>
      </c>
      <c r="B186" s="386" t="e">
        <f>#REF!</f>
        <v>#REF!</v>
      </c>
      <c r="C186" s="1553" t="e">
        <f>#REF!</f>
        <v>#REF!</v>
      </c>
      <c r="D186" s="1553"/>
      <c r="E186" s="1553"/>
      <c r="F186" s="1553"/>
      <c r="G186" s="1553"/>
      <c r="H186" s="378"/>
      <c r="AE186" s="379"/>
      <c r="AF186" s="379"/>
      <c r="AH186" s="377"/>
      <c r="AI186" s="379"/>
    </row>
    <row r="187" spans="1:35" s="311" customFormat="1" ht="19.5" hidden="1" customHeight="1">
      <c r="A187" s="387"/>
      <c r="B187" s="374" t="e">
        <f>#REF!</f>
        <v>#REF!</v>
      </c>
      <c r="C187" s="1553" t="e">
        <f>#REF!</f>
        <v>#REF!</v>
      </c>
      <c r="D187" s="1553"/>
      <c r="E187" s="1553"/>
      <c r="F187" s="1553"/>
      <c r="G187" s="1553"/>
      <c r="H187" s="378"/>
      <c r="AE187" s="379"/>
      <c r="AF187" s="379"/>
      <c r="AH187" s="379"/>
      <c r="AI187" s="379"/>
    </row>
    <row r="188" spans="1:35" s="311" customFormat="1" ht="19.5" hidden="1" customHeight="1">
      <c r="A188" s="381" t="e">
        <f>#REF!</f>
        <v>#REF!</v>
      </c>
      <c r="B188" s="374" t="e">
        <f>#REF!</f>
        <v>#REF!</v>
      </c>
      <c r="C188" s="1553"/>
      <c r="D188" s="1553"/>
      <c r="E188" s="1553"/>
      <c r="F188" s="1553"/>
      <c r="G188" s="1553"/>
      <c r="H188" s="378"/>
      <c r="AE188" s="379"/>
      <c r="AF188" s="379"/>
      <c r="AH188" s="379"/>
      <c r="AI188" s="379"/>
    </row>
    <row r="189" spans="1:35" s="311" customFormat="1" ht="19.5" hidden="1" customHeight="1">
      <c r="A189" s="375" t="e">
        <f>#REF!</f>
        <v>#REF!</v>
      </c>
      <c r="B189" s="376" t="e">
        <f>#REF!</f>
        <v>#REF!</v>
      </c>
      <c r="C189" s="1553" t="e">
        <f>#REF!</f>
        <v>#REF!</v>
      </c>
      <c r="D189" s="1553"/>
      <c r="E189" s="1553"/>
      <c r="F189" s="1553"/>
      <c r="G189" s="1553"/>
      <c r="H189" s="378"/>
      <c r="AE189" s="379"/>
      <c r="AF189" s="379"/>
      <c r="AH189" s="377"/>
      <c r="AI189" s="379"/>
    </row>
    <row r="190" spans="1:35" s="311" customFormat="1" ht="19.5" hidden="1" customHeight="1">
      <c r="A190" s="375" t="e">
        <f>#REF!</f>
        <v>#REF!</v>
      </c>
      <c r="B190" s="376" t="e">
        <f>#REF!</f>
        <v>#REF!</v>
      </c>
      <c r="C190" s="1553" t="e">
        <f>#REF!</f>
        <v>#REF!</v>
      </c>
      <c r="D190" s="1553"/>
      <c r="E190" s="1553"/>
      <c r="F190" s="1553"/>
      <c r="G190" s="1553"/>
      <c r="H190" s="378"/>
      <c r="AE190" s="379"/>
      <c r="AF190" s="379"/>
      <c r="AH190" s="377"/>
      <c r="AI190" s="379"/>
    </row>
    <row r="191" spans="1:35" s="311" customFormat="1" ht="19.5" hidden="1" customHeight="1">
      <c r="A191" s="375" t="e">
        <f>#REF!</f>
        <v>#REF!</v>
      </c>
      <c r="B191" s="376" t="e">
        <f>#REF!</f>
        <v>#REF!</v>
      </c>
      <c r="C191" s="1553" t="e">
        <f>#REF!</f>
        <v>#REF!</v>
      </c>
      <c r="D191" s="1553"/>
      <c r="E191" s="1553"/>
      <c r="F191" s="1553"/>
      <c r="G191" s="1553"/>
      <c r="H191" s="378"/>
      <c r="AE191" s="379"/>
      <c r="AF191" s="379"/>
      <c r="AH191" s="377"/>
      <c r="AI191" s="379"/>
    </row>
    <row r="192" spans="1:35" s="311" customFormat="1" ht="19.5" hidden="1" customHeight="1">
      <c r="A192" s="387"/>
      <c r="B192" s="374" t="e">
        <f>#REF!</f>
        <v>#REF!</v>
      </c>
      <c r="C192" s="1553" t="e">
        <f>#REF!</f>
        <v>#REF!</v>
      </c>
      <c r="D192" s="1553"/>
      <c r="E192" s="1553"/>
      <c r="F192" s="1553"/>
      <c r="G192" s="1553"/>
      <c r="H192" s="378"/>
      <c r="AE192" s="379"/>
      <c r="AF192" s="379"/>
      <c r="AH192" s="379"/>
      <c r="AI192" s="379"/>
    </row>
    <row r="193" spans="1:35" s="311" customFormat="1" ht="33" hidden="1" customHeight="1">
      <c r="A193" s="381" t="e">
        <f>#REF!</f>
        <v>#REF!</v>
      </c>
      <c r="B193" s="374" t="e">
        <f>#REF!</f>
        <v>#REF!</v>
      </c>
      <c r="C193" s="1553"/>
      <c r="D193" s="1553"/>
      <c r="E193" s="1553"/>
      <c r="F193" s="1553"/>
      <c r="G193" s="1553"/>
      <c r="H193" s="378"/>
      <c r="AE193" s="379"/>
      <c r="AF193" s="379"/>
      <c r="AH193" s="379"/>
      <c r="AI193" s="379"/>
    </row>
    <row r="194" spans="1:35" s="311" customFormat="1" ht="19.5" hidden="1" customHeight="1">
      <c r="A194" s="387" t="e">
        <f>#REF!</f>
        <v>#REF!</v>
      </c>
      <c r="B194" s="376" t="e">
        <f>#REF!</f>
        <v>#REF!</v>
      </c>
      <c r="C194" s="1553" t="e">
        <f>#REF!</f>
        <v>#REF!</v>
      </c>
      <c r="D194" s="1553"/>
      <c r="E194" s="1553"/>
      <c r="F194" s="1553"/>
      <c r="G194" s="1553"/>
      <c r="H194" s="378"/>
      <c r="AE194" s="379"/>
      <c r="AF194" s="379"/>
      <c r="AH194" s="377"/>
      <c r="AI194" s="379"/>
    </row>
    <row r="195" spans="1:35" s="311" customFormat="1" ht="19.5" hidden="1" customHeight="1">
      <c r="A195" s="387" t="e">
        <f>#REF!</f>
        <v>#REF!</v>
      </c>
      <c r="B195" s="376" t="e">
        <f>#REF!</f>
        <v>#REF!</v>
      </c>
      <c r="C195" s="1553" t="e">
        <f>#REF!</f>
        <v>#REF!</v>
      </c>
      <c r="D195" s="1553"/>
      <c r="E195" s="1553"/>
      <c r="F195" s="1553"/>
      <c r="G195" s="1553"/>
      <c r="H195" s="378"/>
      <c r="AE195" s="379"/>
      <c r="AF195" s="379"/>
      <c r="AH195" s="377"/>
      <c r="AI195" s="379"/>
    </row>
    <row r="196" spans="1:35" s="311" customFormat="1" ht="19.5" hidden="1" customHeight="1">
      <c r="A196" s="387" t="e">
        <f>#REF!</f>
        <v>#REF!</v>
      </c>
      <c r="B196" s="376" t="e">
        <f>#REF!</f>
        <v>#REF!</v>
      </c>
      <c r="C196" s="1553" t="e">
        <f>#REF!</f>
        <v>#REF!</v>
      </c>
      <c r="D196" s="1553"/>
      <c r="E196" s="1553"/>
      <c r="F196" s="1553"/>
      <c r="G196" s="1553"/>
      <c r="H196" s="378"/>
      <c r="AE196" s="379"/>
      <c r="AF196" s="379"/>
      <c r="AH196" s="377"/>
      <c r="AI196" s="379"/>
    </row>
    <row r="197" spans="1:35" s="311" customFormat="1" ht="19.5" hidden="1" customHeight="1">
      <c r="A197" s="387"/>
      <c r="B197" s="374" t="e">
        <f>#REF!</f>
        <v>#REF!</v>
      </c>
      <c r="C197" s="1553" t="e">
        <f>#REF!</f>
        <v>#REF!</v>
      </c>
      <c r="D197" s="1553"/>
      <c r="E197" s="1553"/>
      <c r="F197" s="1553"/>
      <c r="G197" s="1553"/>
      <c r="H197" s="378"/>
      <c r="AE197" s="379"/>
      <c r="AF197" s="379"/>
      <c r="AH197" s="379"/>
      <c r="AI197" s="379"/>
    </row>
    <row r="198" spans="1:35" s="311" customFormat="1" ht="19.5" hidden="1" customHeight="1">
      <c r="A198" s="381" t="e">
        <f>#REF!</f>
        <v>#REF!</v>
      </c>
      <c r="B198" s="374" t="e">
        <f>#REF!</f>
        <v>#REF!</v>
      </c>
      <c r="C198" s="1553"/>
      <c r="D198" s="1553"/>
      <c r="E198" s="1553"/>
      <c r="F198" s="1553"/>
      <c r="G198" s="1553"/>
      <c r="H198" s="378"/>
      <c r="AE198" s="379"/>
      <c r="AF198" s="379"/>
      <c r="AH198" s="379"/>
      <c r="AI198" s="379"/>
    </row>
    <row r="199" spans="1:35" s="311" customFormat="1" ht="19.5" hidden="1" customHeight="1">
      <c r="A199" s="375" t="e">
        <f>#REF!</f>
        <v>#REF!</v>
      </c>
      <c r="B199" s="376" t="e">
        <f>#REF!</f>
        <v>#REF!</v>
      </c>
      <c r="C199" s="1553" t="e">
        <f>#REF!</f>
        <v>#REF!</v>
      </c>
      <c r="D199" s="1553"/>
      <c r="E199" s="1553"/>
      <c r="F199" s="1553"/>
      <c r="G199" s="1553"/>
      <c r="H199" s="378"/>
      <c r="AE199" s="379"/>
      <c r="AF199" s="379"/>
      <c r="AH199" s="377"/>
      <c r="AI199" s="379"/>
    </row>
    <row r="200" spans="1:35" s="311" customFormat="1" ht="19.5" hidden="1" customHeight="1">
      <c r="A200" s="375" t="e">
        <f>#REF!</f>
        <v>#REF!</v>
      </c>
      <c r="B200" s="376" t="e">
        <f>#REF!</f>
        <v>#REF!</v>
      </c>
      <c r="C200" s="1553" t="e">
        <f>#REF!</f>
        <v>#REF!</v>
      </c>
      <c r="D200" s="1553"/>
      <c r="E200" s="1553"/>
      <c r="F200" s="1553"/>
      <c r="G200" s="1553"/>
      <c r="H200" s="378"/>
      <c r="AE200" s="379"/>
      <c r="AF200" s="379"/>
      <c r="AH200" s="377"/>
      <c r="AI200" s="379"/>
    </row>
    <row r="201" spans="1:35" s="311" customFormat="1" ht="19.5" hidden="1" customHeight="1">
      <c r="A201" s="387"/>
      <c r="B201" s="374" t="e">
        <f>#REF!</f>
        <v>#REF!</v>
      </c>
      <c r="C201" s="1553" t="e">
        <f>#REF!</f>
        <v>#REF!</v>
      </c>
      <c r="D201" s="1553"/>
      <c r="E201" s="1553"/>
      <c r="F201" s="1553"/>
      <c r="G201" s="1553"/>
      <c r="H201" s="378"/>
      <c r="AE201" s="379"/>
      <c r="AF201" s="379"/>
      <c r="AH201" s="379"/>
      <c r="AI201" s="379"/>
    </row>
    <row r="202" spans="1:35" s="311" customFormat="1" ht="33" hidden="1" customHeight="1">
      <c r="A202" s="381" t="e">
        <f>#REF!</f>
        <v>#REF!</v>
      </c>
      <c r="B202" s="374" t="e">
        <f>#REF!</f>
        <v>#REF!</v>
      </c>
      <c r="C202" s="1553"/>
      <c r="D202" s="1553"/>
      <c r="E202" s="1553"/>
      <c r="F202" s="1553"/>
      <c r="G202" s="1553"/>
      <c r="H202" s="378"/>
      <c r="AE202" s="379"/>
      <c r="AF202" s="379"/>
      <c r="AH202" s="379"/>
      <c r="AI202" s="379"/>
    </row>
    <row r="203" spans="1:35" s="311" customFormat="1" ht="19.5" hidden="1" customHeight="1">
      <c r="A203" s="375" t="e">
        <f>#REF!</f>
        <v>#REF!</v>
      </c>
      <c r="B203" s="376" t="e">
        <f>#REF!</f>
        <v>#REF!</v>
      </c>
      <c r="C203" s="1553" t="e">
        <f>#REF!</f>
        <v>#REF!</v>
      </c>
      <c r="D203" s="1553"/>
      <c r="E203" s="1553"/>
      <c r="F203" s="1553"/>
      <c r="G203" s="1553"/>
      <c r="H203" s="378"/>
      <c r="AE203" s="379"/>
      <c r="AF203" s="379"/>
      <c r="AH203" s="377"/>
      <c r="AI203" s="379"/>
    </row>
    <row r="204" spans="1:35" s="311" customFormat="1" ht="19.5" hidden="1" customHeight="1">
      <c r="A204" s="375" t="e">
        <f>#REF!</f>
        <v>#REF!</v>
      </c>
      <c r="B204" s="376" t="e">
        <f>#REF!</f>
        <v>#REF!</v>
      </c>
      <c r="C204" s="1553" t="e">
        <f>#REF!</f>
        <v>#REF!</v>
      </c>
      <c r="D204" s="1553"/>
      <c r="E204" s="1553"/>
      <c r="F204" s="1553"/>
      <c r="G204" s="1553"/>
      <c r="H204" s="378"/>
      <c r="AE204" s="379"/>
      <c r="AF204" s="379"/>
      <c r="AH204" s="377"/>
      <c r="AI204" s="379"/>
    </row>
    <row r="205" spans="1:35" s="311" customFormat="1" ht="19.5" hidden="1" customHeight="1">
      <c r="A205" s="375" t="e">
        <f>#REF!</f>
        <v>#REF!</v>
      </c>
      <c r="B205" s="376" t="e">
        <f>#REF!</f>
        <v>#REF!</v>
      </c>
      <c r="C205" s="1553" t="e">
        <f>#REF!</f>
        <v>#REF!</v>
      </c>
      <c r="D205" s="1553"/>
      <c r="E205" s="1553"/>
      <c r="F205" s="1553"/>
      <c r="G205" s="1553"/>
      <c r="H205" s="378"/>
      <c r="AE205" s="379"/>
      <c r="AF205" s="379"/>
      <c r="AH205" s="377"/>
      <c r="AI205" s="379"/>
    </row>
    <row r="206" spans="1:35" s="311" customFormat="1" ht="19.5" hidden="1" customHeight="1">
      <c r="A206" s="375" t="e">
        <f>#REF!</f>
        <v>#REF!</v>
      </c>
      <c r="B206" s="376" t="e">
        <f>#REF!</f>
        <v>#REF!</v>
      </c>
      <c r="C206" s="1553" t="e">
        <f>#REF!</f>
        <v>#REF!</v>
      </c>
      <c r="D206" s="1553"/>
      <c r="E206" s="1553"/>
      <c r="F206" s="1553"/>
      <c r="G206" s="1553"/>
      <c r="H206" s="378"/>
      <c r="AE206" s="379"/>
      <c r="AF206" s="379"/>
      <c r="AH206" s="377"/>
      <c r="AI206" s="379"/>
    </row>
    <row r="207" spans="1:35" s="311" customFormat="1" ht="19.5" hidden="1" customHeight="1">
      <c r="A207" s="375" t="e">
        <f>#REF!</f>
        <v>#REF!</v>
      </c>
      <c r="B207" s="376" t="e">
        <f>#REF!</f>
        <v>#REF!</v>
      </c>
      <c r="C207" s="1553" t="e">
        <f>#REF!</f>
        <v>#REF!</v>
      </c>
      <c r="D207" s="1553"/>
      <c r="E207" s="1553"/>
      <c r="F207" s="1553"/>
      <c r="G207" s="1553"/>
      <c r="H207" s="378"/>
      <c r="AE207" s="379"/>
      <c r="AF207" s="379"/>
      <c r="AH207" s="377"/>
      <c r="AI207" s="379"/>
    </row>
    <row r="208" spans="1:35" s="311" customFormat="1" ht="19.5" hidden="1" customHeight="1">
      <c r="A208" s="375" t="e">
        <f>#REF!</f>
        <v>#REF!</v>
      </c>
      <c r="B208" s="376" t="e">
        <f>#REF!</f>
        <v>#REF!</v>
      </c>
      <c r="C208" s="1553" t="e">
        <f>#REF!</f>
        <v>#REF!</v>
      </c>
      <c r="D208" s="1553"/>
      <c r="E208" s="1553"/>
      <c r="F208" s="1553"/>
      <c r="G208" s="1553"/>
      <c r="H208" s="378"/>
      <c r="AE208" s="379"/>
      <c r="AF208" s="379"/>
      <c r="AH208" s="377"/>
      <c r="AI208" s="379"/>
    </row>
    <row r="209" spans="1:35" s="311" customFormat="1" ht="19.5" hidden="1" customHeight="1">
      <c r="A209" s="387"/>
      <c r="B209" s="374" t="e">
        <f>#REF!</f>
        <v>#REF!</v>
      </c>
      <c r="C209" s="1553" t="e">
        <f>#REF!</f>
        <v>#REF!</v>
      </c>
      <c r="D209" s="1553"/>
      <c r="E209" s="1553"/>
      <c r="F209" s="1553"/>
      <c r="G209" s="1553"/>
      <c r="H209" s="378"/>
      <c r="AE209" s="379"/>
      <c r="AF209" s="379"/>
      <c r="AH209" s="379"/>
      <c r="AI209" s="379"/>
    </row>
    <row r="210" spans="1:35" s="311" customFormat="1" ht="33" hidden="1" customHeight="1">
      <c r="A210" s="381" t="e">
        <f>#REF!</f>
        <v>#REF!</v>
      </c>
      <c r="B210" s="374" t="e">
        <f>#REF!</f>
        <v>#REF!</v>
      </c>
      <c r="C210" s="1553"/>
      <c r="D210" s="1553"/>
      <c r="E210" s="1553"/>
      <c r="F210" s="1553"/>
      <c r="G210" s="1553"/>
      <c r="H210" s="378"/>
      <c r="AE210" s="379"/>
      <c r="AF210" s="379"/>
      <c r="AH210" s="379"/>
      <c r="AI210" s="379"/>
    </row>
    <row r="211" spans="1:35" s="311" customFormat="1" ht="33" hidden="1" customHeight="1">
      <c r="A211" s="375" t="e">
        <f>#REF!</f>
        <v>#REF!</v>
      </c>
      <c r="B211" s="376" t="e">
        <f>#REF!</f>
        <v>#REF!</v>
      </c>
      <c r="C211" s="1553" t="e">
        <f>#REF!</f>
        <v>#REF!</v>
      </c>
      <c r="D211" s="1553"/>
      <c r="E211" s="1553"/>
      <c r="F211" s="1553"/>
      <c r="G211" s="1553"/>
      <c r="H211" s="378"/>
      <c r="AE211" s="379"/>
      <c r="AF211" s="379"/>
      <c r="AH211" s="377"/>
      <c r="AI211" s="379"/>
    </row>
    <row r="212" spans="1:35" s="311" customFormat="1" ht="19.5" hidden="1" customHeight="1">
      <c r="A212" s="375" t="e">
        <f>#REF!</f>
        <v>#REF!</v>
      </c>
      <c r="B212" s="376" t="e">
        <f>#REF!</f>
        <v>#REF!</v>
      </c>
      <c r="C212" s="1553" t="e">
        <f>#REF!</f>
        <v>#REF!</v>
      </c>
      <c r="D212" s="1553"/>
      <c r="E212" s="1553"/>
      <c r="F212" s="1553"/>
      <c r="G212" s="1553"/>
      <c r="H212" s="378"/>
      <c r="AE212" s="379"/>
      <c r="AF212" s="379"/>
      <c r="AH212" s="377"/>
      <c r="AI212" s="379"/>
    </row>
    <row r="213" spans="1:35" s="311" customFormat="1" ht="19.5" hidden="1" customHeight="1">
      <c r="A213" s="375" t="e">
        <f>#REF!</f>
        <v>#REF!</v>
      </c>
      <c r="B213" s="376" t="e">
        <f>#REF!</f>
        <v>#REF!</v>
      </c>
      <c r="C213" s="1553" t="e">
        <f>#REF!</f>
        <v>#REF!</v>
      </c>
      <c r="D213" s="1553"/>
      <c r="E213" s="1553"/>
      <c r="F213" s="1553"/>
      <c r="G213" s="1553"/>
      <c r="H213" s="378"/>
      <c r="AE213" s="379"/>
      <c r="AF213" s="379"/>
      <c r="AH213" s="377"/>
      <c r="AI213" s="379"/>
    </row>
    <row r="214" spans="1:35" s="311" customFormat="1" ht="19.5" hidden="1" customHeight="1">
      <c r="A214" s="387" t="e">
        <f>#REF!</f>
        <v>#REF!</v>
      </c>
      <c r="B214" s="374" t="e">
        <f>#REF!</f>
        <v>#REF!</v>
      </c>
      <c r="C214" s="1553" t="e">
        <f>#REF!</f>
        <v>#REF!</v>
      </c>
      <c r="D214" s="1553"/>
      <c r="E214" s="1553"/>
      <c r="F214" s="1553"/>
      <c r="G214" s="1553"/>
      <c r="H214" s="378"/>
      <c r="AE214" s="379"/>
      <c r="AF214" s="379"/>
      <c r="AH214" s="379"/>
      <c r="AI214" s="379"/>
    </row>
    <row r="215" spans="1:35" s="311" customFormat="1" ht="33" hidden="1" customHeight="1">
      <c r="A215" s="381" t="e">
        <f>#REF!</f>
        <v>#REF!</v>
      </c>
      <c r="B215" s="374" t="e">
        <f>#REF!</f>
        <v>#REF!</v>
      </c>
      <c r="C215" s="1553"/>
      <c r="D215" s="1553"/>
      <c r="E215" s="1553"/>
      <c r="F215" s="1553"/>
      <c r="G215" s="1553"/>
      <c r="H215" s="378"/>
      <c r="AE215" s="379"/>
      <c r="AF215" s="379"/>
      <c r="AH215" s="379"/>
      <c r="AI215" s="379"/>
    </row>
    <row r="216" spans="1:35" s="311" customFormat="1" ht="19.5" hidden="1" customHeight="1">
      <c r="A216" s="375" t="e">
        <f>#REF!</f>
        <v>#REF!</v>
      </c>
      <c r="B216" s="376" t="e">
        <f>#REF!</f>
        <v>#REF!</v>
      </c>
      <c r="C216" s="1553" t="e">
        <f>#REF!</f>
        <v>#REF!</v>
      </c>
      <c r="D216" s="1553"/>
      <c r="E216" s="1553"/>
      <c r="F216" s="1553"/>
      <c r="G216" s="1553"/>
      <c r="H216" s="378"/>
      <c r="AE216" s="379"/>
      <c r="AF216" s="379"/>
      <c r="AH216" s="377"/>
      <c r="AI216" s="379"/>
    </row>
    <row r="217" spans="1:35" s="311" customFormat="1" ht="19.5" hidden="1" customHeight="1">
      <c r="A217" s="375" t="e">
        <f>#REF!</f>
        <v>#REF!</v>
      </c>
      <c r="B217" s="376" t="e">
        <f>#REF!</f>
        <v>#REF!</v>
      </c>
      <c r="C217" s="1553" t="e">
        <f>#REF!</f>
        <v>#REF!</v>
      </c>
      <c r="D217" s="1553"/>
      <c r="E217" s="1553"/>
      <c r="F217" s="1553"/>
      <c r="G217" s="1553"/>
      <c r="H217" s="378"/>
      <c r="AE217" s="379"/>
      <c r="AF217" s="379"/>
      <c r="AH217" s="377"/>
      <c r="AI217" s="379"/>
    </row>
    <row r="218" spans="1:35" s="311" customFormat="1" ht="32.25" hidden="1" customHeight="1">
      <c r="A218" s="375" t="e">
        <f>#REF!</f>
        <v>#REF!</v>
      </c>
      <c r="B218" s="376" t="e">
        <f>#REF!</f>
        <v>#REF!</v>
      </c>
      <c r="C218" s="1553" t="e">
        <f>#REF!</f>
        <v>#REF!</v>
      </c>
      <c r="D218" s="1553"/>
      <c r="E218" s="1553"/>
      <c r="F218" s="1553"/>
      <c r="G218" s="1553"/>
      <c r="H218" s="378"/>
      <c r="AE218" s="379"/>
      <c r="AF218" s="379"/>
      <c r="AH218" s="377"/>
      <c r="AI218" s="379"/>
    </row>
    <row r="219" spans="1:35" s="311" customFormat="1" ht="19.5" hidden="1" customHeight="1">
      <c r="A219" s="375" t="e">
        <f>#REF!</f>
        <v>#REF!</v>
      </c>
      <c r="B219" s="376" t="e">
        <f>#REF!</f>
        <v>#REF!</v>
      </c>
      <c r="C219" s="1553" t="e">
        <f>#REF!</f>
        <v>#REF!</v>
      </c>
      <c r="D219" s="1553"/>
      <c r="E219" s="1553"/>
      <c r="F219" s="1553"/>
      <c r="G219" s="1553"/>
      <c r="H219" s="378"/>
      <c r="AE219" s="379"/>
      <c r="AF219" s="379"/>
      <c r="AH219" s="377"/>
      <c r="AI219" s="379"/>
    </row>
    <row r="220" spans="1:35" s="311" customFormat="1" ht="19.5" hidden="1" customHeight="1">
      <c r="A220" s="380"/>
      <c r="B220" s="374" t="e">
        <f>#REF!</f>
        <v>#REF!</v>
      </c>
      <c r="C220" s="1553" t="e">
        <f>#REF!</f>
        <v>#REF!</v>
      </c>
      <c r="D220" s="1553"/>
      <c r="E220" s="1553"/>
      <c r="F220" s="1553"/>
      <c r="G220" s="1553"/>
      <c r="H220" s="208"/>
      <c r="AE220" s="379"/>
      <c r="AF220" s="379"/>
      <c r="AH220" s="379"/>
      <c r="AI220" s="379"/>
    </row>
    <row r="221" spans="1:35" s="311" customFormat="1" hidden="1">
      <c r="A221" s="383"/>
      <c r="B221" s="374" t="e">
        <f>#REF!</f>
        <v>#REF!</v>
      </c>
      <c r="C221" s="1553" t="e">
        <f>#REF!</f>
        <v>#REF!</v>
      </c>
      <c r="D221" s="1553"/>
      <c r="E221" s="1553"/>
      <c r="F221" s="1553"/>
      <c r="G221" s="1553"/>
      <c r="H221" s="208"/>
      <c r="AE221" s="379"/>
      <c r="AF221" s="379"/>
      <c r="AH221" s="379"/>
      <c r="AI221" s="379"/>
    </row>
    <row r="222" spans="1:35" s="311" customFormat="1" ht="19.5" hidden="1" customHeight="1">
      <c r="A222" s="384"/>
      <c r="B222" s="374" t="e">
        <f>#REF!</f>
        <v>#REF!</v>
      </c>
      <c r="C222" s="1553" t="e">
        <f>#REF!</f>
        <v>#REF!</v>
      </c>
      <c r="D222" s="1553"/>
      <c r="E222" s="1553"/>
      <c r="F222" s="1553"/>
      <c r="G222" s="1553"/>
      <c r="H222" s="208"/>
      <c r="AE222" s="379"/>
      <c r="AF222" s="379"/>
      <c r="AH222" s="379"/>
      <c r="AI222" s="379"/>
    </row>
    <row r="223" spans="1:35" s="254" customFormat="1">
      <c r="A223" s="265"/>
      <c r="B223" s="266"/>
      <c r="C223" s="1541"/>
      <c r="D223" s="1541"/>
      <c r="E223" s="1541"/>
      <c r="F223" s="1541"/>
      <c r="G223" s="1541"/>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zoomScale="80" zoomScaleNormal="100" zoomScaleSheetLayoutView="80" workbookViewId="0">
      <selection activeCell="G27" sqref="G27"/>
    </sheetView>
  </sheetViews>
  <sheetFormatPr defaultColWidth="9"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63" t="s">
        <v>26</v>
      </c>
      <c r="B1" s="1563"/>
      <c r="C1" s="1563"/>
      <c r="D1" s="1563"/>
      <c r="E1" s="1563"/>
      <c r="F1" s="1563"/>
      <c r="G1" s="1563"/>
      <c r="H1" s="770"/>
      <c r="I1" s="771"/>
      <c r="J1" s="771"/>
      <c r="K1" s="771"/>
      <c r="L1" s="771"/>
      <c r="M1" s="771"/>
      <c r="N1" s="771"/>
      <c r="O1" s="771"/>
      <c r="P1" s="771"/>
      <c r="Q1" s="687"/>
      <c r="R1" s="687"/>
      <c r="S1" s="687"/>
      <c r="T1" s="688"/>
      <c r="U1" s="688"/>
    </row>
    <row r="2" spans="1:21" ht="18" customHeight="1">
      <c r="A2" s="89" t="str">
        <f>Cover!B3</f>
        <v>Specification No.: 5002002054/CABLE/DOM/A02-CC CS -3</v>
      </c>
      <c r="B2" s="89"/>
      <c r="C2" s="90"/>
      <c r="D2" s="91"/>
      <c r="E2" s="91"/>
      <c r="F2" s="91"/>
      <c r="G2" s="93" t="s">
        <v>27</v>
      </c>
    </row>
    <row r="3" spans="1:21" ht="18" customHeight="1">
      <c r="A3" s="72"/>
      <c r="B3" s="72"/>
      <c r="C3" s="96"/>
      <c r="D3" s="97"/>
      <c r="E3" s="97"/>
      <c r="F3" s="97"/>
      <c r="G3" s="98"/>
    </row>
    <row r="4" spans="1:21" ht="18.95" customHeight="1">
      <c r="A4" s="1564" t="s">
        <v>28</v>
      </c>
      <c r="B4" s="1564"/>
      <c r="C4" s="1564"/>
      <c r="D4" s="1564"/>
      <c r="E4" s="1564"/>
      <c r="F4" s="1564"/>
      <c r="G4" s="1564"/>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142.5" customHeight="1">
      <c r="A12" s="603" t="s">
        <v>30</v>
      </c>
      <c r="B12" s="603"/>
      <c r="C12" s="1565" t="str">
        <f>Cover!$B$2</f>
        <v>220kV Underground Cable Package -CB01: 220kV Underground Cable between Minamarg &amp; Zojilla top sections of Alusteng – Drass 220 kV S/C transmission line under Transmission System Strengthening of Srinagar- Leh Transmission System.</v>
      </c>
      <c r="D12" s="1565"/>
      <c r="E12" s="1565"/>
      <c r="F12" s="1565"/>
      <c r="G12" s="1565"/>
    </row>
    <row r="13" spans="1:21" ht="21" customHeight="1">
      <c r="A13" s="604" t="s">
        <v>31</v>
      </c>
      <c r="B13" s="604"/>
      <c r="C13" s="605"/>
      <c r="D13" s="604"/>
      <c r="E13" s="604"/>
      <c r="F13" s="604"/>
      <c r="G13" s="604"/>
    </row>
    <row r="14" spans="1:21" ht="55.5" customHeight="1">
      <c r="A14" s="1566" t="s">
        <v>32</v>
      </c>
      <c r="B14" s="1566"/>
      <c r="C14" s="1566"/>
      <c r="D14" s="1566"/>
      <c r="E14" s="1566"/>
      <c r="F14" s="1566"/>
      <c r="G14" s="1566"/>
      <c r="I14" s="999" t="s">
        <v>33</v>
      </c>
      <c r="J14" s="776" t="s">
        <v>34</v>
      </c>
    </row>
    <row r="15" spans="1:21" ht="69.95" customHeight="1">
      <c r="B15" s="607">
        <v>1</v>
      </c>
      <c r="C15" s="1560" t="s">
        <v>550</v>
      </c>
      <c r="D15" s="1561"/>
      <c r="E15" s="1561"/>
      <c r="F15" s="1562"/>
      <c r="G15" s="608"/>
      <c r="H15" s="777">
        <f>'Sch-1'!N44+'Sch-2'!J45+'Sch-3 '!P41+'Sch-4'!P22+'Sch-4b'!P30+'Sch-7'!M20</f>
        <v>0</v>
      </c>
      <c r="I15" s="778">
        <f>IF(H15=0,0,G15/H15)</f>
        <v>0</v>
      </c>
    </row>
    <row r="16" spans="1:21" ht="69.95" customHeight="1">
      <c r="B16" s="607">
        <v>2</v>
      </c>
      <c r="C16" s="1560" t="s">
        <v>551</v>
      </c>
      <c r="D16" s="1561"/>
      <c r="E16" s="1561"/>
      <c r="F16" s="1562"/>
      <c r="G16" s="609"/>
      <c r="H16" s="777">
        <f>'Sch-1'!N44+'Sch-2'!J45+'Sch-3 '!P41+'Sch-4'!P22+'Sch-4b'!P30+'Sch-7'!M20</f>
        <v>0</v>
      </c>
      <c r="I16" s="779">
        <f>G16</f>
        <v>0</v>
      </c>
    </row>
    <row r="17" spans="1:21" s="610" customFormat="1" ht="54.95" customHeight="1">
      <c r="B17" s="611">
        <v>3</v>
      </c>
      <c r="C17" s="1568" t="s">
        <v>35</v>
      </c>
      <c r="D17" s="1569"/>
      <c r="E17" s="1569"/>
      <c r="F17" s="1570"/>
      <c r="G17" s="612"/>
      <c r="H17" s="772"/>
      <c r="I17" s="780"/>
      <c r="J17" s="780"/>
      <c r="K17" s="780"/>
      <c r="L17" s="780"/>
      <c r="M17" s="780"/>
      <c r="N17" s="781"/>
      <c r="O17" s="781"/>
      <c r="P17" s="781"/>
      <c r="Q17" s="691"/>
      <c r="R17" s="691"/>
      <c r="S17" s="691"/>
      <c r="T17" s="692"/>
      <c r="U17" s="692"/>
    </row>
    <row r="18" spans="1:21" s="610" customFormat="1" ht="21" customHeight="1">
      <c r="B18" s="613"/>
      <c r="C18" s="915" t="s">
        <v>500</v>
      </c>
      <c r="D18" s="615"/>
      <c r="E18" s="616"/>
      <c r="F18" s="617" t="s">
        <v>36</v>
      </c>
      <c r="G18" s="618"/>
      <c r="H18" s="782">
        <f>'Sch-1'!N44</f>
        <v>0</v>
      </c>
      <c r="I18" s="783">
        <f t="shared" ref="I18:I23" si="0">IF(H18=0,0,G18/H18)</f>
        <v>0</v>
      </c>
      <c r="J18" s="784" t="s">
        <v>503</v>
      </c>
      <c r="K18" s="998">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'Sch-2'!J45</f>
        <v>0</v>
      </c>
      <c r="I19" s="783">
        <f t="shared" si="0"/>
        <v>0</v>
      </c>
      <c r="J19" s="784" t="s">
        <v>37</v>
      </c>
      <c r="K19" s="998">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'!P41</f>
        <v>0</v>
      </c>
      <c r="I20" s="783">
        <f t="shared" si="0"/>
        <v>0</v>
      </c>
      <c r="J20" s="784" t="s">
        <v>38</v>
      </c>
      <c r="K20" s="998">
        <f>I15+I16+I20+I27</f>
        <v>0</v>
      </c>
      <c r="L20" s="780"/>
      <c r="M20" s="780"/>
      <c r="N20" s="781"/>
      <c r="O20" s="781"/>
      <c r="P20" s="781"/>
      <c r="Q20" s="691"/>
      <c r="R20" s="691"/>
      <c r="S20" s="691"/>
      <c r="T20" s="692"/>
      <c r="U20" s="692"/>
    </row>
    <row r="21" spans="1:21" s="610" customFormat="1" ht="21" customHeight="1">
      <c r="B21" s="613"/>
      <c r="C21" s="915" t="s">
        <v>549</v>
      </c>
      <c r="D21" s="615"/>
      <c r="E21" s="616"/>
      <c r="F21" s="617" t="s">
        <v>36</v>
      </c>
      <c r="G21" s="1002"/>
      <c r="H21" s="782">
        <f>'Sch-4'!P22</f>
        <v>0</v>
      </c>
      <c r="I21" s="783">
        <f t="shared" si="0"/>
        <v>0</v>
      </c>
      <c r="J21" s="784" t="s">
        <v>549</v>
      </c>
      <c r="K21" s="998">
        <f>I15+I16+I21+I28</f>
        <v>0</v>
      </c>
      <c r="L21" s="780"/>
      <c r="M21" s="780"/>
      <c r="N21" s="781"/>
      <c r="O21" s="781"/>
      <c r="P21" s="781"/>
      <c r="Q21" s="691"/>
      <c r="R21" s="691"/>
      <c r="S21" s="691"/>
      <c r="T21" s="692"/>
      <c r="U21" s="692"/>
    </row>
    <row r="22" spans="1:21" s="610" customFormat="1" ht="21" hidden="1" customHeight="1">
      <c r="B22" s="613"/>
      <c r="C22" s="915" t="s">
        <v>552</v>
      </c>
      <c r="D22" s="615"/>
      <c r="E22" s="616"/>
      <c r="F22" s="617" t="s">
        <v>36</v>
      </c>
      <c r="G22" s="618"/>
      <c r="H22" s="782">
        <f>'Sch-4b'!P30</f>
        <v>0</v>
      </c>
      <c r="I22" s="783">
        <f t="shared" si="0"/>
        <v>0</v>
      </c>
      <c r="J22" s="784" t="s">
        <v>553</v>
      </c>
      <c r="K22" s="998">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2"/>
      <c r="H23" s="782">
        <f>'Sch-7'!M20</f>
        <v>0</v>
      </c>
      <c r="I23" s="783">
        <f t="shared" si="0"/>
        <v>0</v>
      </c>
      <c r="J23" s="784" t="s">
        <v>65</v>
      </c>
      <c r="K23" s="998">
        <f>I15+I16+I23+I30</f>
        <v>0</v>
      </c>
      <c r="L23" s="780"/>
      <c r="M23" s="780"/>
      <c r="N23" s="781"/>
      <c r="O23" s="781"/>
      <c r="P23" s="781"/>
      <c r="Q23" s="691"/>
      <c r="R23" s="691"/>
      <c r="S23" s="691"/>
      <c r="T23" s="692"/>
      <c r="U23" s="692"/>
    </row>
    <row r="24" spans="1:21" s="610" customFormat="1" ht="54.95" customHeight="1">
      <c r="B24" s="611">
        <v>4</v>
      </c>
      <c r="C24" s="1571" t="s">
        <v>39</v>
      </c>
      <c r="D24" s="1572"/>
      <c r="E24" s="1572"/>
      <c r="F24" s="1573"/>
      <c r="G24" s="612"/>
      <c r="H24" s="772"/>
      <c r="I24" s="780"/>
      <c r="J24" s="780"/>
      <c r="K24" s="780"/>
      <c r="L24" s="780"/>
      <c r="M24" s="780"/>
      <c r="N24" s="781"/>
      <c r="O24" s="781"/>
      <c r="P24" s="781"/>
      <c r="Q24" s="691"/>
      <c r="R24" s="691"/>
      <c r="S24" s="691"/>
      <c r="T24" s="692"/>
      <c r="U24" s="692"/>
    </row>
    <row r="25" spans="1:21" s="610" customFormat="1" ht="21" customHeight="1">
      <c r="A25" s="623"/>
      <c r="B25" s="613"/>
      <c r="C25" s="915" t="s">
        <v>501</v>
      </c>
      <c r="D25" s="615"/>
      <c r="E25" s="624"/>
      <c r="F25" s="617" t="s">
        <v>40</v>
      </c>
      <c r="G25" s="625"/>
      <c r="H25" s="782">
        <f>'Sch-1'!N44</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'Sch-2'!J45</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'!P41</f>
        <v>0</v>
      </c>
      <c r="I27" s="785">
        <f t="shared" si="1"/>
        <v>0</v>
      </c>
      <c r="J27" s="780"/>
      <c r="K27" s="780"/>
      <c r="L27" s="780"/>
      <c r="M27" s="780"/>
      <c r="N27" s="781"/>
      <c r="O27" s="781"/>
      <c r="P27" s="781"/>
      <c r="Q27" s="691"/>
      <c r="R27" s="691"/>
      <c r="S27" s="691"/>
      <c r="T27" s="692"/>
      <c r="U27" s="692"/>
    </row>
    <row r="28" spans="1:21" s="610" customFormat="1" ht="21" customHeight="1">
      <c r="A28" s="623"/>
      <c r="B28" s="613"/>
      <c r="C28" s="915" t="s">
        <v>549</v>
      </c>
      <c r="D28" s="615"/>
      <c r="E28" s="624"/>
      <c r="F28" s="617" t="s">
        <v>40</v>
      </c>
      <c r="G28" s="1002"/>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5"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2"/>
      <c r="H30" s="782">
        <f>'Sch-7'!M20</f>
        <v>0</v>
      </c>
      <c r="I30" s="785">
        <f t="shared" si="1"/>
        <v>0</v>
      </c>
      <c r="J30" s="780"/>
      <c r="K30" s="780"/>
      <c r="L30" s="780"/>
      <c r="M30" s="780"/>
      <c r="N30" s="781"/>
      <c r="O30" s="781"/>
      <c r="P30" s="781"/>
      <c r="Q30" s="691"/>
      <c r="R30" s="691"/>
      <c r="S30" s="691"/>
      <c r="T30" s="692"/>
      <c r="U30" s="692"/>
    </row>
    <row r="31" spans="1:21" s="610" customFormat="1">
      <c r="A31" s="623"/>
      <c r="B31" s="627"/>
      <c r="C31" s="1574" t="s">
        <v>474</v>
      </c>
      <c r="D31" s="1575"/>
      <c r="E31" s="1575"/>
      <c r="F31" s="1575"/>
      <c r="G31" s="1575"/>
      <c r="H31" s="772"/>
      <c r="I31" s="780"/>
      <c r="J31" s="780"/>
      <c r="K31" s="780"/>
      <c r="L31" s="780"/>
      <c r="M31" s="780"/>
      <c r="N31" s="781"/>
      <c r="O31" s="781"/>
      <c r="P31" s="781"/>
      <c r="Q31" s="691"/>
      <c r="R31" s="691"/>
      <c r="S31" s="691"/>
      <c r="T31" s="692"/>
      <c r="U31" s="692"/>
    </row>
    <row r="32" spans="1:21" s="610" customFormat="1" ht="48.75" hidden="1" customHeight="1">
      <c r="A32" s="623"/>
      <c r="B32" s="693">
        <v>5</v>
      </c>
      <c r="C32" s="1576" t="s">
        <v>473</v>
      </c>
      <c r="D32" s="1576"/>
      <c r="E32" s="1576"/>
      <c r="F32" s="1576"/>
      <c r="G32" s="1576"/>
      <c r="H32" s="772"/>
      <c r="I32" s="780"/>
      <c r="J32" s="780"/>
      <c r="K32" s="780"/>
      <c r="L32" s="780"/>
      <c r="M32" s="780"/>
      <c r="N32" s="781"/>
      <c r="O32" s="781"/>
      <c r="P32" s="781"/>
      <c r="Q32" s="691"/>
      <c r="R32" s="691"/>
      <c r="S32" s="691"/>
      <c r="T32" s="692"/>
      <c r="U32" s="692"/>
    </row>
    <row r="33" spans="1:21" s="610" customFormat="1" ht="48.75" hidden="1" customHeight="1">
      <c r="A33" s="623"/>
      <c r="B33" s="1577"/>
      <c r="C33" s="1577"/>
      <c r="D33" s="1577"/>
      <c r="E33" s="1577"/>
      <c r="F33" s="1577"/>
      <c r="G33" s="1577"/>
      <c r="H33" s="772"/>
      <c r="I33" s="780"/>
      <c r="J33" s="780"/>
      <c r="K33" s="780"/>
      <c r="L33" s="780"/>
      <c r="M33" s="780"/>
      <c r="N33" s="781"/>
      <c r="O33" s="781"/>
      <c r="P33" s="781"/>
      <c r="Q33" s="691"/>
      <c r="R33" s="691"/>
      <c r="S33" s="691"/>
      <c r="T33" s="692"/>
      <c r="U33" s="692"/>
    </row>
    <row r="34" spans="1:21" s="610" customFormat="1" ht="48.75" hidden="1" customHeight="1">
      <c r="A34" s="623"/>
      <c r="B34" s="628"/>
      <c r="C34" s="1576" t="s">
        <v>0</v>
      </c>
      <c r="D34" s="1578"/>
      <c r="E34" s="1578"/>
      <c r="F34" s="1578"/>
      <c r="G34" s="1578"/>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IF('Sch-1'!B52=0,"", 'Sch-1'!B52)</f>
        <v>--</v>
      </c>
      <c r="D41" s="639"/>
      <c r="E41" s="640" t="s">
        <v>85</v>
      </c>
      <c r="F41" s="1567" t="str">
        <f>'Sch-1'!M53</f>
        <v/>
      </c>
      <c r="G41" s="1567"/>
    </row>
    <row r="42" spans="1:21" ht="33" customHeight="1">
      <c r="A42" s="641" t="s">
        <v>255</v>
      </c>
      <c r="B42" s="641"/>
      <c r="C42" s="639" t="str">
        <f>IF('Sch-1'!B53=0,"", 'Sch-1'!B53)</f>
        <v/>
      </c>
      <c r="D42" s="642"/>
      <c r="E42" s="640" t="s">
        <v>86</v>
      </c>
      <c r="F42" s="1567" t="str">
        <f>'Sch-1'!M54</f>
        <v/>
      </c>
      <c r="G42" s="1567"/>
    </row>
    <row r="43" spans="1:21" ht="33" customHeight="1">
      <c r="A43" s="635"/>
      <c r="B43" s="635"/>
      <c r="C43" s="635"/>
      <c r="D43" s="635"/>
      <c r="E43" s="640"/>
      <c r="F43" s="640"/>
      <c r="G43" s="601"/>
    </row>
  </sheetData>
  <sheetProtection password="CA62" sheet="1" formatColumns="0" formatRows="0" selectLockedCells="1"/>
  <customSheetViews>
    <customSheetView guid="{023E95C7-CD0A-46A1-945E-64751E02EBFE}" scale="80" showPageBreaks="1" zeroValues="0" printArea="1" hiddenRows="1" hiddenColumns="1" view="pageBreakPreview">
      <selection activeCell="G27" sqref="G27"/>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9" t="s">
        <v>42</v>
      </c>
      <c r="B2" s="1579"/>
      <c r="C2" s="1579"/>
      <c r="D2" s="1579"/>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9" t="s">
        <v>53</v>
      </c>
      <c r="B2" s="1579"/>
      <c r="C2" s="1579"/>
      <c r="D2" s="1580"/>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79" t="s">
        <v>57</v>
      </c>
      <c r="B2" s="1579"/>
      <c r="C2" s="1579"/>
      <c r="D2" s="1579"/>
      <c r="E2" s="1580"/>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23E95C7-CD0A-46A1-945E-64751E02EBFE}"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5002002054/CABLE/DOM/A02-CC CS -3</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84" t="s">
        <v>252</v>
      </c>
      <c r="B3" s="1584"/>
      <c r="C3" s="1584"/>
      <c r="D3" s="1584"/>
      <c r="E3" s="1584"/>
      <c r="F3" s="1584"/>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585"/>
      <c r="D5" s="1585"/>
      <c r="E5" s="1585"/>
      <c r="F5" s="1585"/>
      <c r="AE5" s="525">
        <v>5</v>
      </c>
      <c r="AF5" s="525" t="s">
        <v>100</v>
      </c>
      <c r="AI5" s="525">
        <v>5</v>
      </c>
      <c r="AJ5" s="524" t="s">
        <v>105</v>
      </c>
    </row>
    <row r="6" spans="1:36">
      <c r="A6" s="530" t="s">
        <v>75</v>
      </c>
      <c r="B6" s="1586" t="str">
        <f>'Sch-1'!B52</f>
        <v>--</v>
      </c>
      <c r="C6" s="1586"/>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71.25" customHeight="1">
      <c r="A15" s="1252" t="s">
        <v>88</v>
      </c>
      <c r="B15" s="1581" t="str">
        <f>Cover!B2</f>
        <v>220kV Underground Cable Package -CB01: 220kV Underground Cable between Minamarg &amp; Zojilla top sections of Alusteng – Drass 220 kV S/C transmission line under Transmission System Strengthening of Srinagar- Leh Transmission System.</v>
      </c>
      <c r="C15" s="1581"/>
      <c r="D15" s="1581"/>
      <c r="E15" s="1581"/>
      <c r="F15" s="1581"/>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58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2"/>
      <c r="D17" s="1582"/>
      <c r="E17" s="1582"/>
      <c r="F17" s="1582"/>
      <c r="Z17" s="540" t="s">
        <v>96</v>
      </c>
      <c r="AA17" s="917" t="s">
        <v>504</v>
      </c>
      <c r="AB17" s="541">
        <f>'Sch-6 After Discount'!D28</f>
        <v>0</v>
      </c>
      <c r="AC17" s="542" t="str">
        <f>" (" &amp; 'N to W'!A4 &amp; ")"</f>
        <v xml:space="preserve"> (Rs. Zero Only )</v>
      </c>
      <c r="AE17" s="525">
        <v>17</v>
      </c>
      <c r="AF17" s="525" t="s">
        <v>100</v>
      </c>
    </row>
    <row r="18" spans="1:41" ht="39" customHeight="1">
      <c r="B18" s="1587" t="s">
        <v>77</v>
      </c>
      <c r="C18" s="1587"/>
      <c r="D18" s="1587"/>
      <c r="E18" s="1587"/>
      <c r="F18" s="1587"/>
      <c r="AE18" s="525">
        <v>18</v>
      </c>
      <c r="AF18" s="525" t="s">
        <v>100</v>
      </c>
    </row>
    <row r="19" spans="1:41" s="527" customFormat="1" ht="27.75" customHeight="1">
      <c r="A19" s="543">
        <v>2</v>
      </c>
      <c r="B19" s="1583" t="s">
        <v>78</v>
      </c>
      <c r="C19" s="1583"/>
      <c r="D19" s="1583"/>
      <c r="E19" s="1583"/>
      <c r="F19" s="1583"/>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82" t="s">
        <v>79</v>
      </c>
      <c r="C20" s="1582"/>
      <c r="D20" s="1582"/>
      <c r="E20" s="1582"/>
      <c r="F20" s="1582"/>
      <c r="AE20" s="525">
        <v>20</v>
      </c>
      <c r="AF20" s="525" t="s">
        <v>100</v>
      </c>
    </row>
    <row r="21" spans="1:41" ht="36.75" customHeight="1">
      <c r="B21" s="1588" t="s">
        <v>439</v>
      </c>
      <c r="C21" s="1588"/>
      <c r="D21" s="1582" t="s">
        <v>80</v>
      </c>
      <c r="E21" s="1582"/>
      <c r="F21" s="1582"/>
      <c r="AE21" s="525">
        <v>21</v>
      </c>
      <c r="AF21" s="525" t="s">
        <v>97</v>
      </c>
    </row>
    <row r="22" spans="1:41" ht="33" customHeight="1">
      <c r="B22" s="1588" t="s">
        <v>440</v>
      </c>
      <c r="C22" s="1588"/>
      <c r="D22" s="918" t="s">
        <v>505</v>
      </c>
      <c r="E22" s="538"/>
      <c r="F22" s="538"/>
      <c r="AE22" s="525">
        <v>22</v>
      </c>
      <c r="AF22" s="525" t="s">
        <v>100</v>
      </c>
    </row>
    <row r="23" spans="1:41" ht="27.95" customHeight="1">
      <c r="B23" s="1588" t="s">
        <v>441</v>
      </c>
      <c r="C23" s="1588"/>
      <c r="D23" s="538" t="s">
        <v>95</v>
      </c>
      <c r="E23" s="538"/>
      <c r="F23" s="538"/>
      <c r="H23" s="547"/>
      <c r="AE23" s="525">
        <v>23</v>
      </c>
      <c r="AF23" s="525" t="s">
        <v>100</v>
      </c>
    </row>
    <row r="24" spans="1:41" ht="27.95" customHeight="1">
      <c r="B24" s="1601" t="s">
        <v>561</v>
      </c>
      <c r="C24" s="1588"/>
      <c r="D24" s="538" t="s">
        <v>81</v>
      </c>
      <c r="E24" s="538"/>
      <c r="F24" s="538"/>
      <c r="AE24" s="525">
        <v>24</v>
      </c>
      <c r="AF24" s="525" t="s">
        <v>100</v>
      </c>
    </row>
    <row r="25" spans="1:41" ht="27.95" hidden="1" customHeight="1">
      <c r="B25" s="1601" t="s">
        <v>540</v>
      </c>
      <c r="C25" s="1588"/>
      <c r="D25" s="918" t="s">
        <v>541</v>
      </c>
      <c r="E25" s="538"/>
      <c r="F25" s="538"/>
    </row>
    <row r="26" spans="1:41" ht="27.95" customHeight="1">
      <c r="B26" s="1588" t="s">
        <v>442</v>
      </c>
      <c r="C26" s="1588"/>
      <c r="D26" s="538" t="s">
        <v>445</v>
      </c>
      <c r="E26" s="538"/>
      <c r="F26" s="538"/>
      <c r="AE26" s="525">
        <v>25</v>
      </c>
      <c r="AF26" s="525" t="s">
        <v>100</v>
      </c>
    </row>
    <row r="27" spans="1:41" ht="27.95" customHeight="1">
      <c r="B27" s="1588" t="s">
        <v>443</v>
      </c>
      <c r="C27" s="1588"/>
      <c r="D27" s="538" t="s">
        <v>446</v>
      </c>
      <c r="E27" s="538"/>
      <c r="F27" s="538"/>
      <c r="AE27" s="525">
        <v>26</v>
      </c>
      <c r="AF27" s="525" t="s">
        <v>100</v>
      </c>
    </row>
    <row r="28" spans="1:41" ht="27.95" customHeight="1">
      <c r="B28" s="1588" t="s">
        <v>444</v>
      </c>
      <c r="C28" s="1588"/>
      <c r="D28" s="538" t="s">
        <v>82</v>
      </c>
      <c r="E28" s="538"/>
      <c r="F28" s="538"/>
      <c r="AE28" s="525">
        <v>27</v>
      </c>
      <c r="AF28" s="525" t="s">
        <v>100</v>
      </c>
    </row>
    <row r="29" spans="1:41" ht="114.75" customHeight="1">
      <c r="A29" s="546">
        <v>2.2000000000000002</v>
      </c>
      <c r="B29" s="1582" t="s">
        <v>89</v>
      </c>
      <c r="C29" s="1582"/>
      <c r="D29" s="1582"/>
      <c r="E29" s="1582"/>
      <c r="F29" s="1582"/>
      <c r="AE29" s="525">
        <v>28</v>
      </c>
      <c r="AF29" s="525" t="s">
        <v>100</v>
      </c>
    </row>
    <row r="30" spans="1:41" ht="85.5" customHeight="1">
      <c r="A30" s="546">
        <v>2.2999999999999998</v>
      </c>
      <c r="B30" s="1582" t="s">
        <v>90</v>
      </c>
      <c r="C30" s="1582"/>
      <c r="D30" s="1582"/>
      <c r="E30" s="1582"/>
      <c r="F30" s="1582"/>
      <c r="AE30" s="525">
        <v>29</v>
      </c>
      <c r="AF30" s="525" t="s">
        <v>100</v>
      </c>
    </row>
    <row r="31" spans="1:41" ht="146.25" customHeight="1">
      <c r="A31" s="546">
        <v>2.4</v>
      </c>
      <c r="B31" s="1582" t="s">
        <v>91</v>
      </c>
      <c r="C31" s="1582"/>
      <c r="D31" s="1582"/>
      <c r="E31" s="1582"/>
      <c r="F31" s="1582"/>
      <c r="AE31" s="525">
        <v>30</v>
      </c>
      <c r="AF31" s="525" t="s">
        <v>100</v>
      </c>
    </row>
    <row r="32" spans="1:41" ht="93" customHeight="1">
      <c r="A32" s="546">
        <v>2.5</v>
      </c>
      <c r="B32" s="1582" t="s">
        <v>92</v>
      </c>
      <c r="C32" s="1582"/>
      <c r="D32" s="1582"/>
      <c r="E32" s="1582"/>
      <c r="F32" s="1582"/>
      <c r="AE32" s="525">
        <v>31</v>
      </c>
      <c r="AF32" s="525" t="s">
        <v>97</v>
      </c>
    </row>
    <row r="33" spans="1:29" ht="98.25" customHeight="1">
      <c r="A33" s="539">
        <v>3</v>
      </c>
      <c r="B33" s="1582" t="s">
        <v>113</v>
      </c>
      <c r="C33" s="1582"/>
      <c r="D33" s="1582"/>
      <c r="E33" s="1582"/>
      <c r="F33" s="1582"/>
    </row>
    <row r="34" spans="1:29" ht="77.25" customHeight="1">
      <c r="A34" s="539">
        <v>3.1</v>
      </c>
      <c r="B34" s="1602" t="s">
        <v>506</v>
      </c>
      <c r="C34" s="1602"/>
      <c r="D34" s="1602"/>
      <c r="E34" s="1602"/>
      <c r="F34" s="1602"/>
    </row>
    <row r="35" spans="1:29" ht="144" customHeight="1">
      <c r="A35" s="546">
        <v>3.2</v>
      </c>
      <c r="B35" s="1597" t="s">
        <v>542</v>
      </c>
      <c r="C35" s="1582"/>
      <c r="D35" s="1582"/>
      <c r="E35" s="1582"/>
      <c r="F35" s="1582"/>
    </row>
    <row r="36" spans="1:29" ht="15.75" customHeight="1">
      <c r="A36" s="546"/>
      <c r="B36" s="1582"/>
      <c r="C36" s="1582"/>
      <c r="D36" s="1582"/>
      <c r="E36" s="1582"/>
      <c r="F36" s="1582"/>
    </row>
    <row r="37" spans="1:29" ht="58.5" customHeight="1">
      <c r="A37" s="546">
        <v>3.3</v>
      </c>
      <c r="B37" s="1597" t="s">
        <v>507</v>
      </c>
      <c r="C37" s="1582"/>
      <c r="D37" s="1582"/>
      <c r="E37" s="1582"/>
      <c r="F37" s="1582"/>
    </row>
    <row r="38" spans="1:29" ht="5.25" customHeight="1">
      <c r="A38" s="546"/>
      <c r="B38" s="1582"/>
      <c r="C38" s="1582"/>
      <c r="D38" s="1582"/>
      <c r="E38" s="1582"/>
      <c r="F38" s="1582"/>
    </row>
    <row r="39" spans="1:29" ht="84" customHeight="1">
      <c r="A39" s="539">
        <v>4</v>
      </c>
      <c r="B39" s="1599" t="s">
        <v>93</v>
      </c>
      <c r="C39" s="1599"/>
      <c r="D39" s="1599"/>
      <c r="E39" s="1599"/>
      <c r="F39" s="1599"/>
      <c r="H39" s="527">
        <f>'Names of Bidder'!K6</f>
        <v>2</v>
      </c>
    </row>
    <row r="40" spans="1:29" ht="117" customHeight="1">
      <c r="A40" s="539">
        <v>5</v>
      </c>
      <c r="B40" s="1582" t="s">
        <v>94</v>
      </c>
      <c r="C40" s="1582"/>
      <c r="D40" s="1582"/>
      <c r="E40" s="1582"/>
      <c r="F40" s="1582"/>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00" t="str">
        <f>'Sch-1'!B52</f>
        <v>--</v>
      </c>
      <c r="C46" s="1600"/>
      <c r="D46" s="522"/>
      <c r="E46" s="555" t="s">
        <v>85</v>
      </c>
      <c r="F46" s="558" t="str">
        <f>'Sch-1'!M53</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'Sch-1'!B53</f>
        <v/>
      </c>
      <c r="C47" s="559"/>
      <c r="D47" s="522"/>
      <c r="E47" s="555" t="s">
        <v>86</v>
      </c>
      <c r="F47" s="558" t="str">
        <f>'Sch-1'!M54</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598"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98"/>
      <c r="C49" s="1598"/>
      <c r="D49" s="1598"/>
      <c r="E49" s="1598"/>
      <c r="F49" s="1598"/>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6" t="s">
        <v>271</v>
      </c>
      <c r="B56" s="1596"/>
      <c r="C56" s="1596"/>
      <c r="D56" s="1590"/>
      <c r="E56" s="1591"/>
      <c r="F56" s="1591"/>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5"/>
      <c r="B57" s="1595"/>
      <c r="C57" s="1595"/>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4"/>
      <c r="B58" s="1594"/>
      <c r="C58" s="1594"/>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3" t="s">
        <v>272</v>
      </c>
      <c r="B59" s="1593"/>
      <c r="C59" s="1593"/>
      <c r="D59" s="1590"/>
      <c r="E59" s="1591"/>
      <c r="F59" s="1591"/>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3" t="s">
        <v>270</v>
      </c>
      <c r="B60" s="1593"/>
      <c r="C60" s="1593"/>
      <c r="D60" s="1590"/>
      <c r="E60" s="1591"/>
      <c r="F60" s="1591"/>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3" t="s">
        <v>273</v>
      </c>
      <c r="B61" s="1593"/>
      <c r="C61" s="1593"/>
      <c r="D61" s="1590"/>
      <c r="E61" s="1591"/>
      <c r="F61" s="1591"/>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6" t="s">
        <v>274</v>
      </c>
      <c r="B62" s="1596"/>
      <c r="C62" s="1596"/>
      <c r="D62" s="1590"/>
      <c r="E62" s="1591"/>
      <c r="F62" s="1591"/>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5"/>
      <c r="B63" s="1595"/>
      <c r="C63" s="1595"/>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4"/>
      <c r="B64" s="1594"/>
      <c r="C64" s="1594"/>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2"/>
      <c r="C65" s="1592"/>
      <c r="D65" s="1592"/>
      <c r="E65" s="1592"/>
      <c r="F65" s="1592"/>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89" t="s">
        <v>141</v>
      </c>
      <c r="B66" s="1589"/>
      <c r="C66" s="1589"/>
      <c r="D66" s="1589"/>
      <c r="E66" s="1589"/>
      <c r="F66" s="1589"/>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023E95C7-CD0A-46A1-945E-64751E02EBFE}"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10" t="s">
        <v>218</v>
      </c>
      <c r="C1" s="1611"/>
      <c r="D1" s="1611"/>
      <c r="E1" s="1611"/>
      <c r="F1" s="1611"/>
    </row>
    <row r="2" spans="1:8" ht="15.95" customHeight="1">
      <c r="A2" s="694"/>
      <c r="B2" s="695"/>
      <c r="C2" s="696"/>
      <c r="D2" s="698"/>
      <c r="E2" s="698"/>
      <c r="F2" s="698"/>
    </row>
    <row r="3" spans="1:8" s="699" customFormat="1" ht="15.95" customHeight="1">
      <c r="A3" s="694"/>
      <c r="B3" s="694"/>
      <c r="C3" s="694"/>
      <c r="D3" s="1612" t="s">
        <v>219</v>
      </c>
      <c r="E3" s="1612"/>
      <c r="F3" s="1612"/>
    </row>
    <row r="4" spans="1:8" s="699" customFormat="1" ht="20.25" customHeight="1">
      <c r="A4" s="1613" t="s">
        <v>220</v>
      </c>
      <c r="B4" s="1613"/>
      <c r="C4" s="1613"/>
      <c r="D4" s="1614">
        <f>'Sch-1'!C8:E8</f>
        <v>0</v>
      </c>
      <c r="E4" s="1614"/>
      <c r="F4" s="1614"/>
    </row>
    <row r="5" spans="1:8" s="704" customFormat="1" ht="21" customHeight="1">
      <c r="A5" s="700" t="s">
        <v>380</v>
      </c>
      <c r="B5" s="1606" t="s">
        <v>221</v>
      </c>
      <c r="C5" s="1607"/>
      <c r="D5" s="701" t="s">
        <v>222</v>
      </c>
      <c r="E5" s="1608" t="s">
        <v>223</v>
      </c>
      <c r="F5" s="1609"/>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ROUND(('Sch-1'!N46-'Sch-1 dis'!F75)+('Sch-2'!J45-'Sch-2 Dis'!F56)+ ('Sch-3 '!P41-'Sch-3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03" t="s">
        <v>233</v>
      </c>
      <c r="C23" s="1603"/>
      <c r="D23" s="1603"/>
      <c r="E23" s="1603"/>
      <c r="F23" s="1615"/>
    </row>
    <row r="24" spans="1:12" s="699" customFormat="1" ht="18.75" customHeight="1">
      <c r="A24" s="737"/>
      <c r="B24" s="1616" t="str">
        <f>H24&amp;" "&amp;G24&amp;" "&amp;I24&amp;" "&amp;J24&amp;"%"&amp; " as"&amp;" "&amp;K24&amp; " "&amp;L24</f>
        <v xml:space="preserve">Excise Duty    % as  </v>
      </c>
      <c r="C24" s="1617"/>
      <c r="D24" s="1617"/>
      <c r="E24" s="1617"/>
      <c r="F24" s="1618"/>
      <c r="G24" s="739" t="s">
        <v>478</v>
      </c>
      <c r="H24" s="740" t="s">
        <v>6</v>
      </c>
      <c r="I24" s="740" t="str">
        <f>IF(J24="","","@")</f>
        <v/>
      </c>
      <c r="J24" s="741" t="s">
        <v>478</v>
      </c>
      <c r="K24" s="742" t="str">
        <f>IF(OR(L24=0,L24=""),"","Rs.")</f>
        <v/>
      </c>
      <c r="L24" s="743" t="str">
        <f>IF(D14=0,"",D14)</f>
        <v/>
      </c>
    </row>
    <row r="25" spans="1:12" s="699" customFormat="1" ht="19.5" customHeight="1">
      <c r="B25" s="1616" t="str">
        <f>H25&amp;" "&amp;G25&amp;" "&amp;I25&amp;" "&amp;J25&amp;"%"&amp; " as"&amp;" "&amp;K25&amp; " "&amp;L25</f>
        <v xml:space="preserve">CST    % as  </v>
      </c>
      <c r="C25" s="1617"/>
      <c r="D25" s="1617"/>
      <c r="E25" s="1617"/>
      <c r="F25" s="1618"/>
      <c r="G25" s="739" t="s">
        <v>478</v>
      </c>
      <c r="H25" s="740" t="s">
        <v>7</v>
      </c>
      <c r="I25" s="740" t="str">
        <f>IF(J25="","","@")</f>
        <v/>
      </c>
      <c r="J25" s="741" t="s">
        <v>478</v>
      </c>
      <c r="K25" s="742" t="str">
        <f>IF(OR(L25=0,L25=""),"","Rs.")</f>
        <v/>
      </c>
      <c r="L25" s="743" t="str">
        <f>IF(D15=0,"",D15)</f>
        <v/>
      </c>
    </row>
    <row r="26" spans="1:12" s="699" customFormat="1" ht="19.5" customHeight="1">
      <c r="B26" s="1616" t="e">
        <f>H26&amp;" "&amp;G26&amp;" "&amp;I26&amp;" "&amp;J26&amp;"%"&amp; " as"&amp;" "&amp;K26&amp; " "&amp;L26</f>
        <v>#REF!</v>
      </c>
      <c r="C26" s="1617"/>
      <c r="D26" s="1617"/>
      <c r="E26" s="1617"/>
      <c r="F26" s="1618"/>
      <c r="G26" s="739" t="s">
        <v>478</v>
      </c>
      <c r="H26" s="740" t="s">
        <v>8</v>
      </c>
      <c r="I26" s="740" t="str">
        <f>IF(J26="","","@")</f>
        <v/>
      </c>
      <c r="J26" s="741" t="s">
        <v>478</v>
      </c>
      <c r="K26" s="742" t="e">
        <f>IF(OR(L26=0,L26=""),"","Rs.")</f>
        <v>#REF!</v>
      </c>
      <c r="L26" s="743" t="e">
        <f>IF(D16=0,"",D16)</f>
        <v>#REF!</v>
      </c>
    </row>
    <row r="27" spans="1:12" s="699" customFormat="1" ht="19.5" customHeight="1">
      <c r="B27" s="1616" t="e">
        <f>H27&amp;" "&amp;G27&amp;" "&amp;I27&amp;" "&amp;J27&amp; " as"&amp;" "&amp;K27&amp; " "&amp;L27</f>
        <v>#REF!</v>
      </c>
      <c r="C27" s="1617"/>
      <c r="D27" s="1617"/>
      <c r="E27" s="1617"/>
      <c r="F27" s="1618"/>
      <c r="G27" s="739" t="s">
        <v>478</v>
      </c>
      <c r="H27" s="740" t="s">
        <v>9</v>
      </c>
      <c r="I27" s="740"/>
      <c r="J27" s="744"/>
      <c r="K27" s="742" t="e">
        <f>IF(OR(L27=0,L27=""),"","Rs.")</f>
        <v>#REF!</v>
      </c>
      <c r="L27" s="743" t="e">
        <f>IF(D17=0,"",D17)</f>
        <v>#REF!</v>
      </c>
    </row>
    <row r="28" spans="1:12" s="699" customFormat="1" ht="19.5" customHeight="1">
      <c r="B28" s="1616" t="str">
        <f>H28&amp;" "&amp;G28&amp;" "&amp;I28&amp;" "&amp;J28&amp; " as"&amp;" "&amp;K28&amp; " "&amp;L28</f>
        <v xml:space="preserve">Others     as  </v>
      </c>
      <c r="C28" s="1617"/>
      <c r="D28" s="1617"/>
      <c r="E28" s="1617"/>
      <c r="F28" s="1618"/>
      <c r="G28" s="739" t="s">
        <v>478</v>
      </c>
      <c r="H28" s="738" t="s">
        <v>237</v>
      </c>
      <c r="I28" s="738"/>
      <c r="J28" s="738"/>
      <c r="K28" s="738" t="str">
        <f>IF(OR(L28=0,L28=""),"","Rs.")</f>
        <v/>
      </c>
      <c r="L28" s="745" t="str">
        <f>IF(D18=0,"",D18)</f>
        <v/>
      </c>
    </row>
    <row r="29" spans="1:12" s="699" customFormat="1" ht="19.5" customHeight="1">
      <c r="B29" s="1604"/>
      <c r="C29" s="1604"/>
      <c r="D29" s="1604"/>
      <c r="E29" s="1604"/>
      <c r="F29" s="1605"/>
    </row>
    <row r="30" spans="1:12" s="747" customFormat="1" ht="59.25" customHeight="1">
      <c r="A30" s="746" t="s">
        <v>238</v>
      </c>
      <c r="B30" s="1624" t="s">
        <v>10</v>
      </c>
      <c r="C30" s="1625"/>
      <c r="D30" s="1625"/>
      <c r="E30" s="1625"/>
      <c r="F30" s="1626"/>
    </row>
    <row r="31" spans="1:12" s="699" customFormat="1" ht="19.5" customHeight="1">
      <c r="A31" s="748" t="s">
        <v>357</v>
      </c>
      <c r="B31" s="1603" t="s">
        <v>239</v>
      </c>
      <c r="C31" s="1603"/>
      <c r="D31" s="1603"/>
      <c r="E31" s="738" t="s">
        <v>235</v>
      </c>
      <c r="F31" s="743">
        <v>0</v>
      </c>
    </row>
    <row r="32" spans="1:12" s="699" customFormat="1" ht="19.5" customHeight="1">
      <c r="A32" s="748" t="s">
        <v>358</v>
      </c>
      <c r="B32" s="740" t="s">
        <v>11</v>
      </c>
      <c r="C32" s="749"/>
      <c r="D32" s="750">
        <v>0.1</v>
      </c>
      <c r="E32" s="738" t="s">
        <v>235</v>
      </c>
      <c r="F32" s="743">
        <f>ROUND(D32*F31,0)</f>
        <v>0</v>
      </c>
      <c r="H32" s="1603"/>
      <c r="I32" s="1603"/>
      <c r="J32" s="1603"/>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03" t="s">
        <v>242</v>
      </c>
      <c r="C37" s="1603"/>
      <c r="D37" s="1603"/>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19" t="str">
        <f>Basic!B1</f>
        <v>220kV Underground Cable Package -CB01: 220kV Underground Cable between Minamarg &amp; Zojilla top sections of Alusteng – Drass 220 kV S/C transmission line under Transmission System Strengthening of Srinagar- Leh Transmission System.</v>
      </c>
      <c r="B43" s="1620"/>
      <c r="C43" s="1621"/>
      <c r="D43" s="1622" t="s">
        <v>243</v>
      </c>
      <c r="E43" s="1623"/>
      <c r="F43" s="764" t="s">
        <v>244</v>
      </c>
    </row>
    <row r="44" spans="1:10" ht="33">
      <c r="A44" s="759" t="s">
        <v>19</v>
      </c>
      <c r="B44" s="760" t="str">
        <f>Basic!B5</f>
        <v>Specification No.: 5002002054/CABLE/DOM/A02-CC CS -3</v>
      </c>
      <c r="C44" s="761"/>
      <c r="D44" s="762"/>
      <c r="E44" s="763"/>
      <c r="F44" s="765"/>
    </row>
    <row r="46" spans="1:10">
      <c r="A46" s="756"/>
    </row>
  </sheetData>
  <sheetProtection selectLockedCells="1" selectUnlockedCells="1"/>
  <customSheetViews>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1" t="s">
        <v>218</v>
      </c>
      <c r="C1" s="1632"/>
      <c r="D1" s="1632"/>
      <c r="E1" s="1632"/>
      <c r="F1" s="1632"/>
    </row>
    <row r="2" spans="1:16" ht="15.95" customHeight="1">
      <c r="A2" s="129"/>
      <c r="B2" s="130"/>
      <c r="C2" s="131"/>
      <c r="D2" s="133"/>
      <c r="E2" s="133"/>
      <c r="F2" s="133"/>
    </row>
    <row r="3" spans="1:16" s="134" customFormat="1" ht="15.95" customHeight="1">
      <c r="A3" s="129"/>
      <c r="B3" s="129"/>
      <c r="C3" s="129"/>
      <c r="D3" s="1633" t="s">
        <v>219</v>
      </c>
      <c r="E3" s="1633"/>
      <c r="F3" s="1633"/>
      <c r="H3" s="320"/>
      <c r="I3" s="320"/>
      <c r="J3" s="320"/>
      <c r="K3" s="320"/>
      <c r="L3" s="320"/>
      <c r="M3" s="320"/>
      <c r="N3" s="320"/>
      <c r="O3" s="320"/>
      <c r="P3" s="320"/>
    </row>
    <row r="4" spans="1:16" s="134" customFormat="1" ht="20.25" customHeight="1">
      <c r="A4" s="1639" t="s">
        <v>220</v>
      </c>
      <c r="B4" s="1639"/>
      <c r="C4" s="1639"/>
      <c r="D4" s="1634" t="str">
        <f>'Sch-1'!C8</f>
        <v/>
      </c>
      <c r="E4" s="1634"/>
      <c r="F4" s="1634"/>
      <c r="H4" s="320"/>
      <c r="I4" s="320"/>
      <c r="J4" s="320"/>
      <c r="K4" s="320"/>
      <c r="L4" s="320"/>
      <c r="M4" s="320"/>
      <c r="N4" s="320"/>
      <c r="O4" s="320"/>
      <c r="P4" s="320"/>
    </row>
    <row r="5" spans="1:16" s="140" customFormat="1" ht="21" customHeight="1">
      <c r="A5" s="136" t="s">
        <v>380</v>
      </c>
      <c r="B5" s="1637" t="s">
        <v>221</v>
      </c>
      <c r="C5" s="1638"/>
      <c r="D5" s="137" t="s">
        <v>222</v>
      </c>
      <c r="E5" s="1635" t="s">
        <v>223</v>
      </c>
      <c r="F5" s="1636"/>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'Sch-1'!AA48+'Sch-2'!#REF!+'Sch-3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'Sch-1'!N45</f>
        <v>0</v>
      </c>
      <c r="E20" s="145"/>
      <c r="F20" s="146">
        <f>D20</f>
        <v>0</v>
      </c>
      <c r="H20" s="320"/>
      <c r="I20" s="320"/>
      <c r="J20" s="320"/>
      <c r="K20" s="320"/>
      <c r="L20" s="320"/>
      <c r="M20" s="320"/>
      <c r="N20" s="320"/>
      <c r="O20" s="320"/>
      <c r="P20" s="320"/>
    </row>
    <row r="21" spans="1:16" s="164" customFormat="1" ht="23.25" customHeight="1">
      <c r="A21" s="165" t="s">
        <v>232</v>
      </c>
      <c r="B21" s="1640" t="s">
        <v>233</v>
      </c>
      <c r="C21" s="1640"/>
      <c r="D21" s="1640"/>
      <c r="E21" s="1640"/>
      <c r="F21" s="1641"/>
      <c r="H21" s="322"/>
      <c r="I21" s="322"/>
      <c r="J21" s="322"/>
      <c r="K21" s="322"/>
      <c r="L21" s="322"/>
      <c r="M21" s="322"/>
      <c r="N21" s="322"/>
      <c r="O21" s="322"/>
      <c r="P21" s="322"/>
    </row>
    <row r="22" spans="1:16" s="134" customFormat="1" ht="18.75" customHeight="1">
      <c r="A22" s="167" t="s">
        <v>357</v>
      </c>
      <c r="B22" s="1630" t="s">
        <v>234</v>
      </c>
      <c r="C22" s="1630"/>
      <c r="D22" s="1630"/>
      <c r="E22" s="166" t="s">
        <v>235</v>
      </c>
      <c r="F22" s="169" t="e">
        <f>D14</f>
        <v>#REF!</v>
      </c>
      <c r="H22" s="320"/>
      <c r="I22" s="320"/>
      <c r="J22" s="320"/>
      <c r="K22" s="320"/>
      <c r="L22" s="320"/>
      <c r="M22" s="320"/>
      <c r="N22" s="320"/>
      <c r="O22" s="320"/>
      <c r="P22" s="320"/>
    </row>
    <row r="23" spans="1:16" s="134" customFormat="1" ht="19.5" customHeight="1">
      <c r="A23" s="167" t="s">
        <v>358</v>
      </c>
      <c r="B23" s="1630" t="s">
        <v>236</v>
      </c>
      <c r="C23" s="1630"/>
      <c r="D23" s="1630"/>
      <c r="E23" s="166" t="s">
        <v>235</v>
      </c>
      <c r="F23" s="169" t="e">
        <f>D15</f>
        <v>#REF!</v>
      </c>
      <c r="H23" s="320"/>
      <c r="I23" s="320"/>
      <c r="J23" s="320"/>
      <c r="K23" s="320"/>
      <c r="L23" s="320"/>
      <c r="M23" s="320"/>
      <c r="N23" s="320"/>
      <c r="O23" s="320"/>
      <c r="P23" s="320"/>
    </row>
    <row r="24" spans="1:16" s="134" customFormat="1" ht="19.5" customHeight="1">
      <c r="A24" s="167" t="s">
        <v>359</v>
      </c>
      <c r="B24" s="1630" t="s">
        <v>288</v>
      </c>
      <c r="C24" s="1630"/>
      <c r="D24" s="1630"/>
      <c r="E24" s="166" t="s">
        <v>235</v>
      </c>
      <c r="F24" s="169" t="e">
        <f>D16</f>
        <v>#REF!</v>
      </c>
      <c r="H24" s="320"/>
      <c r="I24" s="320"/>
      <c r="J24" s="320"/>
      <c r="K24" s="320"/>
      <c r="L24" s="320"/>
      <c r="M24" s="320"/>
      <c r="N24" s="320"/>
      <c r="O24" s="320"/>
      <c r="P24" s="320"/>
    </row>
    <row r="25" spans="1:16" s="134" customFormat="1" ht="19.5" customHeight="1">
      <c r="A25" s="167" t="s">
        <v>360</v>
      </c>
      <c r="B25" s="1630" t="s">
        <v>237</v>
      </c>
      <c r="C25" s="1630"/>
      <c r="D25" s="1630"/>
      <c r="E25" s="166" t="s">
        <v>235</v>
      </c>
      <c r="F25" s="169" t="e">
        <f>D17</f>
        <v>#REF!</v>
      </c>
      <c r="H25" s="320"/>
      <c r="I25" s="320"/>
      <c r="J25" s="320"/>
      <c r="K25" s="320"/>
      <c r="L25" s="320"/>
      <c r="M25" s="320"/>
      <c r="N25" s="320"/>
      <c r="O25" s="320"/>
      <c r="P25" s="320"/>
    </row>
    <row r="26" spans="1:16" s="134" customFormat="1" ht="19.5" customHeight="1">
      <c r="A26" s="174" t="s">
        <v>238</v>
      </c>
      <c r="B26" s="1640" t="s">
        <v>290</v>
      </c>
      <c r="C26" s="1640"/>
      <c r="D26" s="1640"/>
      <c r="E26" s="1640"/>
      <c r="F26" s="1641"/>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2" t="s">
        <v>306</v>
      </c>
      <c r="C30" s="1643"/>
      <c r="D30" s="1643"/>
      <c r="E30" s="1643"/>
      <c r="F30" s="1644"/>
      <c r="H30" s="320" t="s">
        <v>291</v>
      </c>
      <c r="I30" s="320"/>
      <c r="J30" s="320"/>
      <c r="K30" s="320"/>
      <c r="L30" s="320"/>
      <c r="M30" s="320"/>
      <c r="N30" s="320"/>
      <c r="O30" s="320"/>
      <c r="P30" s="320"/>
    </row>
    <row r="31" spans="1:16" s="134" customFormat="1" ht="19.5" customHeight="1">
      <c r="A31" s="167" t="s">
        <v>357</v>
      </c>
      <c r="B31" s="1630" t="s">
        <v>239</v>
      </c>
      <c r="C31" s="1630"/>
      <c r="D31" s="1630"/>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30" t="s">
        <v>240</v>
      </c>
      <c r="C32" s="1630"/>
      <c r="D32" s="1630"/>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30" t="s">
        <v>241</v>
      </c>
      <c r="C33" s="1630"/>
      <c r="D33" s="1630"/>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30" t="s">
        <v>237</v>
      </c>
      <c r="C34" s="1630"/>
      <c r="D34" s="1630"/>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30" t="s">
        <v>242</v>
      </c>
      <c r="C35" s="1630"/>
      <c r="D35" s="1630"/>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30" t="s">
        <v>307</v>
      </c>
      <c r="C36" s="1630"/>
      <c r="D36" s="1630"/>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27" t="str">
        <f>Cover!B2</f>
        <v>220kV Underground Cable Package -CB01: 220kV Underground Cable between Minamarg &amp; Zojilla top sections of Alusteng – Drass 220 kV S/C transmission line under Transmission System Strengthening of Srinagar- Leh Transmission System.</v>
      </c>
      <c r="B38" s="1627"/>
      <c r="C38" s="1627"/>
      <c r="D38" s="1628" t="s">
        <v>243</v>
      </c>
      <c r="E38" s="1629"/>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5">
        <f>'Bid Form 2nd Envelope'!AB17</f>
        <v>0</v>
      </c>
      <c r="B1" s="1645"/>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023E95C7-CD0A-46A1-945E-64751E02EBFE}"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2019-09-02T09:39:55Z</cp:lastPrinted>
  <dcterms:created xsi:type="dcterms:W3CDTF">2001-07-26T10:23:15Z</dcterms:created>
  <dcterms:modified xsi:type="dcterms:W3CDTF">2022-02-23T05:21:58Z</dcterms:modified>
</cp:coreProperties>
</file>